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ata Policy and Planning\2 งบประมาณ\ข้อบัญญัติงบประมาณ\ข้อบัญญัติงบประมาณ ปีงบ 2568\"/>
    </mc:Choice>
  </mc:AlternateContent>
  <bookViews>
    <workbookView showHorizontalScroll="0" showVerticalScroll="0" xWindow="0" yWindow="0" windowWidth="20400" windowHeight="7740" tabRatio="877" activeTab="9"/>
  </bookViews>
  <sheets>
    <sheet name="0งบกลาง" sheetId="20" r:id="rId1"/>
    <sheet name="1บริหารงานทั่วไป" sheetId="2" r:id="rId2"/>
    <sheet name="2การรักษาความสงบ" sheetId="6" r:id="rId3"/>
    <sheet name="3การศึกษา" sheetId="44" r:id="rId4"/>
    <sheet name="4สาธารณสุข" sheetId="8" r:id="rId5"/>
    <sheet name="5สังคมสงเคราะห์" sheetId="9" r:id="rId6"/>
    <sheet name="6เคหะและชุมชน " sheetId="22" r:id="rId7"/>
    <sheet name="7สร้างความเข้มแข็งชุมชน" sheetId="11" r:id="rId8"/>
    <sheet name="8ศาสนาวัฒนธรรม" sheetId="12" r:id="rId9"/>
    <sheet name="9อุตสาหกรรม" sheetId="43" r:id="rId10"/>
    <sheet name="9อุตสาหกรรม งบลงทุน" sheetId="45" r:id="rId11"/>
    <sheet name="10การเกษตร" sheetId="18" r:id="rId12"/>
    <sheet name="11การพาณิชย์" sheetId="32" r:id="rId13"/>
  </sheets>
  <definedNames>
    <definedName name="_xlnm.Print_Titles" localSheetId="11">'10การเกษตร'!$1:$1</definedName>
    <definedName name="_xlnm.Print_Titles" localSheetId="12">'11การพาณิชย์'!$1:$2</definedName>
    <definedName name="_xlnm.Print_Titles" localSheetId="1">'1บริหารงานทั่วไป'!$1:$2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58" i="45" l="1"/>
  <c r="J135" i="45"/>
  <c r="J8" i="45"/>
  <c r="J7" i="45" s="1"/>
  <c r="J6" i="45" s="1"/>
  <c r="J75" i="2" l="1"/>
  <c r="J14" i="18" l="1"/>
  <c r="J113" i="9" l="1"/>
  <c r="J6" i="11" l="1"/>
  <c r="J485" i="2" l="1"/>
  <c r="J484" i="2" s="1"/>
  <c r="J483" i="2" s="1"/>
  <c r="J396" i="2"/>
  <c r="J124" i="43" l="1"/>
  <c r="J284" i="43"/>
  <c r="J6" i="6" l="1"/>
  <c r="J2" i="22"/>
  <c r="J12" i="22"/>
  <c r="J41" i="22" l="1"/>
  <c r="J40" i="22"/>
  <c r="J39" i="22" s="1"/>
  <c r="J38" i="22" s="1"/>
  <c r="J281" i="2" l="1"/>
  <c r="J280" i="2" s="1"/>
  <c r="J279" i="2" s="1"/>
  <c r="J5" i="45" l="1"/>
  <c r="J3" i="45" s="1"/>
  <c r="J115" i="43"/>
  <c r="J114" i="43" s="1"/>
  <c r="J258" i="2"/>
  <c r="J290" i="2" l="1"/>
  <c r="J289" i="2" s="1"/>
  <c r="J288" i="2" s="1"/>
  <c r="J170" i="2" l="1"/>
  <c r="J444" i="2"/>
  <c r="J261" i="43" l="1"/>
  <c r="J123" i="43" s="1"/>
  <c r="J113" i="43" s="1"/>
  <c r="J325" i="2" l="1"/>
  <c r="J158" i="2"/>
  <c r="J93" i="2"/>
  <c r="J32" i="9"/>
  <c r="J388" i="2" l="1"/>
  <c r="J387" i="2" s="1"/>
  <c r="J403" i="2"/>
  <c r="J67" i="43" l="1"/>
  <c r="J39" i="9" l="1"/>
  <c r="J37" i="43" l="1"/>
  <c r="J100" i="2" l="1"/>
  <c r="J99" i="2" s="1"/>
  <c r="J32" i="44"/>
  <c r="J110" i="44" l="1"/>
  <c r="J69" i="44"/>
  <c r="J82" i="44" l="1"/>
  <c r="J41" i="44"/>
  <c r="J40" i="44" s="1"/>
  <c r="J31" i="44" l="1"/>
  <c r="J31" i="9" l="1"/>
  <c r="J6" i="12" l="1"/>
  <c r="J109" i="44" l="1"/>
  <c r="J108" i="44" s="1"/>
  <c r="J68" i="44"/>
  <c r="J67" i="44" s="1"/>
  <c r="J5" i="44"/>
  <c r="J4" i="44" s="1"/>
  <c r="J30" i="44" l="1"/>
  <c r="J3" i="44" l="1"/>
  <c r="J2" i="44" s="1"/>
  <c r="J24" i="12" l="1"/>
  <c r="J332" i="2" l="1"/>
  <c r="J433" i="2"/>
  <c r="J26" i="18" l="1"/>
  <c r="J19" i="8" l="1"/>
  <c r="J6" i="8"/>
  <c r="J194" i="2"/>
  <c r="J5" i="8" l="1"/>
  <c r="J4" i="8" s="1"/>
  <c r="J56" i="43"/>
  <c r="J4" i="43"/>
  <c r="J3" i="43" s="1"/>
  <c r="J5" i="18"/>
  <c r="J4" i="18" s="1"/>
  <c r="J36" i="43" l="1"/>
  <c r="J35" i="43" s="1"/>
  <c r="J112" i="43"/>
  <c r="J2" i="43" l="1"/>
  <c r="J1" i="43" s="1"/>
  <c r="J52" i="20" l="1"/>
  <c r="J11" i="20" s="1"/>
  <c r="J319" i="2" l="1"/>
  <c r="J74" i="2" l="1"/>
  <c r="J23" i="6" l="1"/>
  <c r="J5" i="11" l="1"/>
  <c r="J4" i="11" s="1"/>
  <c r="J112" i="9"/>
  <c r="J111" i="9" s="1"/>
  <c r="J5" i="6" l="1"/>
  <c r="J4" i="6" s="1"/>
  <c r="J67" i="9" l="1"/>
  <c r="J6" i="22" l="1"/>
  <c r="J355" i="2"/>
  <c r="J5" i="22" l="1"/>
  <c r="J68" i="12" l="1"/>
  <c r="J318" i="2" l="1"/>
  <c r="J33" i="18" l="1"/>
  <c r="J25" i="18" s="1"/>
  <c r="J5" i="12" l="1"/>
  <c r="J4" i="12" s="1"/>
  <c r="J3" i="12" s="1"/>
  <c r="J57" i="12" l="1"/>
  <c r="J54" i="9"/>
  <c r="J38" i="9" s="1"/>
  <c r="J402" i="2" l="1"/>
  <c r="J56" i="12" l="1"/>
  <c r="J42" i="2" l="1"/>
  <c r="J7" i="2"/>
  <c r="J10" i="20" l="1"/>
  <c r="J8" i="20" s="1"/>
  <c r="J30" i="9" l="1"/>
  <c r="J5" i="9" l="1"/>
  <c r="J4" i="9" s="1"/>
  <c r="J3" i="9" l="1"/>
  <c r="J3" i="11" l="1"/>
  <c r="J2" i="11" s="1"/>
  <c r="J67" i="12"/>
  <c r="J143" i="9"/>
  <c r="J142" i="9" s="1"/>
  <c r="J6" i="2" l="1"/>
  <c r="J9" i="20" l="1"/>
  <c r="J23" i="12" l="1"/>
  <c r="J27" i="22" l="1"/>
  <c r="J4" i="22" s="1"/>
  <c r="J66" i="12"/>
  <c r="J65" i="12" s="1"/>
  <c r="J3" i="8"/>
  <c r="J24" i="18"/>
  <c r="J141" i="9"/>
  <c r="J110" i="9" s="1"/>
  <c r="J22" i="12"/>
  <c r="J354" i="2"/>
  <c r="J454" i="2"/>
  <c r="J386" i="2" s="1"/>
  <c r="J353" i="2" l="1"/>
  <c r="J3" i="18"/>
  <c r="J2" i="18" s="1"/>
  <c r="J3" i="22"/>
  <c r="J317" i="2"/>
  <c r="J316" i="2" s="1"/>
  <c r="J2" i="8"/>
  <c r="J23" i="18"/>
  <c r="J55" i="12"/>
  <c r="J21" i="12" s="1"/>
  <c r="J1" i="18" l="1"/>
  <c r="J2" i="12"/>
  <c r="J2" i="9"/>
  <c r="J3" i="6" l="1"/>
  <c r="J2" i="6" s="1"/>
  <c r="J73" i="2" l="1"/>
  <c r="J5" i="2" s="1"/>
  <c r="J4" i="2" l="1"/>
</calcChain>
</file>

<file path=xl/sharedStrings.xml><?xml version="1.0" encoding="utf-8"?>
<sst xmlns="http://schemas.openxmlformats.org/spreadsheetml/2006/main" count="2160" uniqueCount="663">
  <si>
    <t>หน้า : 1/1</t>
  </si>
  <si>
    <t>รายงานรายละเอียดประมาณการรายจ่ายงบประมาณรายจ่ายทั่วไป</t>
  </si>
  <si>
    <t>องค์การบริหารส่วนตำบลหลุมรัง</t>
  </si>
  <si>
    <t>อำเภอ บ่อพลอย   จังหวัดกาญจนบุรี</t>
  </si>
  <si>
    <t>รวม</t>
  </si>
  <si>
    <t xml:space="preserve"> บาท</t>
  </si>
  <si>
    <t>จำนวน</t>
  </si>
  <si>
    <t>บาท</t>
  </si>
  <si>
    <t>เป็นเงิน</t>
  </si>
  <si>
    <t>เงินสมทบกองทุนระบบหลักประกันสุขภาพ</t>
  </si>
  <si>
    <t>adbdadbdadbdadbd</t>
  </si>
  <si>
    <t xml:space="preserve">บาท </t>
  </si>
  <si>
    <r>
      <t>ประมาณการรายจ่ายรวมทั้งสิ้น</t>
    </r>
    <r>
      <rPr>
        <b/>
        <u/>
        <sz val="10"/>
        <rFont val="Microsoft Sans Serif"/>
        <family val="2"/>
      </rPr>
      <t/>
    </r>
  </si>
  <si>
    <t>โครงการป้องกันและควบคุมโรคติดต่อและไม่ติดต่อ</t>
  </si>
  <si>
    <t xml:space="preserve"> </t>
  </si>
  <si>
    <t>โครงการสืบสานประเพณีวันเข้าพรรษา ฯ</t>
  </si>
  <si>
    <t>โครงการสืบสานประเพณีวันลอยกระทง ฯ</t>
  </si>
  <si>
    <t>อาหารเสริม (นม) โรงเรียนสังกัดสำนักงานคณะกรรมการการศึกษาขั้นพื้นฐาน (สพฐ.)</t>
  </si>
  <si>
    <t>โครงการจัดการขยะมูลฝอยชุมชน/หมู่บ้าน "จังหวัดสะอาด"</t>
  </si>
  <si>
    <t>โครงการฝึกอบรมทบทวนซักซ้อมป้องกันอัคคีภัย</t>
  </si>
  <si>
    <t xml:space="preserve">โครงการศูนย์พัฒนาครอบครัวในชุมชนตำบลหลุมรัง </t>
  </si>
  <si>
    <t>- เป็นไปตามระเบียบกระทรวงมหาดไทย ว่าด้วยเงินสวัสดิการเกี่ยวกับการศึกษาของบุตรพนักงานส่วนท้องถิ่น พ.ศ. 2541 และตามหนังสือสั่งการที่กำหนด</t>
  </si>
  <si>
    <t>- เป็นไปตามระเบียบกระทรวงมหาดไทย ว่าด้วยค่าใช้จ่ายในการฝึกอบรม และการเข้ารับการฝึกอบรมของเจ้าหน้าที่ท้องถิ่น พ.ศ. 2557 และตามระเบียบ/หนังสือสั่งการที่กำหนด</t>
  </si>
  <si>
    <t>- เป็นไปตามระเบียบกระทรวงมหาดไทย ว่าด้วยค่าใช้จ่ายในการเดินทางไปราชการของเจ้าหน้าที่ท้องถิ่น พ.ศ. 2555 และแก้ไขเพิ่มเติม (ฉบับที่ 3) พ.ศ. 2559 และตามหนังสือสั่งการที่กำหนด</t>
  </si>
  <si>
    <t>- เป็นไปตามระเบียบกระทรวงมหาดไทย ว่าด้วยค่าใช้จ่ายในการฝึกอบรมและการเข้ารับการฝึกอบรมของเจ้าหน้าที่ท้องถิ่น พ.ศ. 2557 และตามระเบียบกระทรวงมหาดไทย ว่าด้วยค่าใช้จ่ายในการเดินทางไปราชการของเจ้าหน้าที่ท้องถิ่น พ.ศ. 2555 และแก้ไขเพิ่มเติม (ฉบับที่ 3) พ.ศ. 2559 และตามหนังสือสั่งการที่กำหนด</t>
  </si>
  <si>
    <t>- เป็นไปตามหนังสือ กรมส่งเสริมการปกครองท้องถิ่น ด่วนมาก ที่ มท 0808.2/ว 1657 ลงวันที่ 16 กรกฎาคม 2556</t>
  </si>
  <si>
    <t>- เป็นไปตามระเบียบกระทรวงมหาดไทยว่าด้วยการเบิกจ่ายค่าใช้จ่ายในการจัดงาน การจัดแข่งขันกีฬาและการส่งนักกีฬาเข้าร่วมการแข่งขันกีฬาของ อปท. พ.ศ. 2559 และตามหนังสือสั่งการที่กำหนด</t>
  </si>
  <si>
    <t xml:space="preserve">- เป็นไปตามพระราชบัญญัติสภาตำบลและองค์การบริหารส่วนตำบล พ.ศ. 2537  มาตรา 67 (1)  </t>
  </si>
  <si>
    <t xml:space="preserve">- เป็นไปตามพระราชบัญญัติสภาตำบลและองค์การบริหารส่วนตำบล พ.ศ. 2537  มาตรา 68 (1)  </t>
  </si>
  <si>
    <t>- เป็นไปตามพระราชบัญญัติประกันสังคม พ.ศ. 2533 และตามหนังสือสั่งการที่กำหนด</t>
  </si>
  <si>
    <t>โครงการสืบสานประเพณีสงกรานต์ ฯ</t>
  </si>
  <si>
    <t>ค่าโฆษณาและเผยแพร่</t>
  </si>
  <si>
    <t xml:space="preserve"> โครงการอบรมและศึกษาดูงาน ฯ</t>
  </si>
  <si>
    <t xml:space="preserve">โครงการส่งเสริมและพัฒนาอาชีพตำบลหลุมรัง </t>
  </si>
  <si>
    <t>โครงการจัดงานรัฐพิธี ฯ</t>
  </si>
  <si>
    <t>ประเภท ค่าก่อสร้างสิ่งสาธารณูปการ</t>
  </si>
  <si>
    <t>ประเภท เงินสมทบกองทุนทดแทน</t>
  </si>
  <si>
    <t>อาหารเสริม (นม)  ศูนย์พัฒนาเด็กเล็ก (ศพด.)</t>
  </si>
  <si>
    <t xml:space="preserve">งบบุคลากร  </t>
  </si>
  <si>
    <t xml:space="preserve">ประเภท เงินประจำตำแหน่ง  </t>
  </si>
  <si>
    <t xml:space="preserve">ประเภท ค่าตอบแทนพนักงานจ้าง  </t>
  </si>
  <si>
    <t xml:space="preserve">ประเภท เงินเพิ่มต่าง ๆของพนักงานจ้าง  </t>
  </si>
  <si>
    <t xml:space="preserve">งบดำเนินงาน  </t>
  </si>
  <si>
    <t xml:space="preserve">ประเภท ค่าตอบแทนผู้ปฏิบัติราชการอันเป็นประโยชน์แก่องค์กรปกครองส่วนท้องถิ่น </t>
  </si>
  <si>
    <t xml:space="preserve">ประเภท เงินช่วยเหลือการศึกษาบุตร  </t>
  </si>
  <si>
    <t xml:space="preserve">ประเภท รายจ่ายเพื่อให้ได้มาซึ่งบริการ  </t>
  </si>
  <si>
    <t xml:space="preserve">ประเภท รายจ่ายเกี่ยวกับการรับรองและพิธีการ  </t>
  </si>
  <si>
    <t xml:space="preserve">ประเภท วัสดุสำนักงาน </t>
  </si>
  <si>
    <t xml:space="preserve">ประเภท วัสดุไฟฟ้าและวิทยุ  </t>
  </si>
  <si>
    <t xml:space="preserve">ประเภท วัสดุงานบ้านงานครัว </t>
  </si>
  <si>
    <t xml:space="preserve">ประเภท วัสดุยานพาหนะและขนส่ง  </t>
  </si>
  <si>
    <t xml:space="preserve">ประเภท วัสดุเชื้อเพลิงและหล่อลื่น  </t>
  </si>
  <si>
    <t xml:space="preserve">ประเภท วัสดุคอมพิวเตอร์  </t>
  </si>
  <si>
    <t xml:space="preserve">ประเภท ค่าไฟฟ้า  </t>
  </si>
  <si>
    <t xml:space="preserve">ประเภท ค่าบริการโทรศัพท์  </t>
  </si>
  <si>
    <t xml:space="preserve">ประเภท ค่าบริการไปรษณีย์  </t>
  </si>
  <si>
    <t xml:space="preserve">ประเภท ค่าบริการสื่อสารและโทรคมนาคม  </t>
  </si>
  <si>
    <t xml:space="preserve">งบลงทุน  </t>
  </si>
  <si>
    <t xml:space="preserve">งบเงินอุดหนุน  </t>
  </si>
  <si>
    <t xml:space="preserve">ประเภท รายจ่ายเกี่ยวเนื่องกับการปฏิบัติราชการที่ไม่เข้าลักษณะรายจ่ายหมวดอื่นๆ </t>
  </si>
  <si>
    <t xml:space="preserve">ประเภท เงินประจำตำแหน่ง </t>
  </si>
  <si>
    <t xml:space="preserve">ประเภท รายจ่ายเกี่ยวเนื่องกับการปฏิบัติราชการที่ไม่เข้าลักษณะรายจ่ายหมวดอื่น ๆ  </t>
  </si>
  <si>
    <t>ประเภท ค่าบำรุงรักษาและซ่อมแซม</t>
  </si>
  <si>
    <t xml:space="preserve">ประเภท วัสดุสำนักงาน  </t>
  </si>
  <si>
    <t xml:space="preserve">ประเภท วัสดุยานพาหนะและขนส่ง </t>
  </si>
  <si>
    <t xml:space="preserve">ประเภท วัสดุเครื่องดับเพลิง </t>
  </si>
  <si>
    <t xml:space="preserve">ประเภท เงินอุดหนุนส่วนราชการ  </t>
  </si>
  <si>
    <t xml:space="preserve">งบบุคลากร </t>
  </si>
  <si>
    <t xml:space="preserve">ประเภท ค่าตอบแทนพนักงานจ้าง </t>
  </si>
  <si>
    <t xml:space="preserve">ประเภท ค่าตอบแทนผู้ปฏิบัติราชการอันเป็นประโยชน์แก่องค์กรปกครองส่วนท้องถิ่น  </t>
  </si>
  <si>
    <t>ประเภท รายจ่ายเกี่ยวเนื่องกับการปฏิบัติราชการที่ไม่เข้าลักษณะรายจ่ายหมวดอื่นๆ</t>
  </si>
  <si>
    <t xml:space="preserve">ประเภท วัสดุสำนักงาน   </t>
  </si>
  <si>
    <t xml:space="preserve">งบเงินอุดหนุน </t>
  </si>
  <si>
    <t xml:space="preserve">ประเภท วัสดุก่อสร้าง  </t>
  </si>
  <si>
    <t xml:space="preserve">ประเภท รายจ่ายเกี่ยวเนื่องกับการปฏิบัติราชการที่ไม่เข้าลักษณะรายจ่ายหมวดอื่น ๆ </t>
  </si>
  <si>
    <t xml:space="preserve">งบดำเนินงาน </t>
  </si>
  <si>
    <t xml:space="preserve">ประเภท รายจ่ายเกี่ยวเนื่องกับการปฏิบัติราชการที่ไม่เข้าลักษณะรายจ่ายหมวดอื่นๆ  </t>
  </si>
  <si>
    <t xml:space="preserve">ประเภท เงินอุดหนุนส่วนราชการ   </t>
  </si>
  <si>
    <t xml:space="preserve">ประเภท รายจ่ายเกี่ยวเนื่องกับการปฏิบัติราชการที่ไม่เข้าลักษณะรายจ่ายหมวดอื่นๆ   </t>
  </si>
  <si>
    <t xml:space="preserve">ประเภท วัสดุยานพาหนะและขนส่ง   </t>
  </si>
  <si>
    <t xml:space="preserve">ประเภท วัสดุเชื้อเพลิงและหล่อลื่น   </t>
  </si>
  <si>
    <t>งบดำเนินงาน</t>
  </si>
  <si>
    <t xml:space="preserve">ประเภท วัสดุการเกษตร </t>
  </si>
  <si>
    <t>งานงบกลาง</t>
  </si>
  <si>
    <t xml:space="preserve">งบกลาง </t>
  </si>
  <si>
    <t xml:space="preserve">ประเภท เงินสมทบกองทุนประกันสังคม </t>
  </si>
  <si>
    <t xml:space="preserve">ประเภท เบี้ยยังชีพผู้สูงอายุ </t>
  </si>
  <si>
    <t xml:space="preserve">ประเภท เบี้ยยังชีพคนพิการ  </t>
  </si>
  <si>
    <t xml:space="preserve">ประเภท เบี้ยยังชีพผู้ป่วยเอดส์ </t>
  </si>
  <si>
    <t xml:space="preserve">ประเภท สำรองจ่าย </t>
  </si>
  <si>
    <t xml:space="preserve">ประเภท รายจ่ายตามข้อผูกพัน  </t>
  </si>
  <si>
    <t xml:space="preserve">หมู่ที่ 3  บ้านหนองขาม  ตำบลหลุมรัง  อำเภอบ่อพลอย  จังหวัดกาญจนบุรี   </t>
  </si>
  <si>
    <t xml:space="preserve">- เป็นไปตามพระราชบัญญัติสภาตำบลและองค์การบริหารส่วนตำบล พ.ศ. 2537  มาตรา 67 (2)  </t>
  </si>
  <si>
    <t xml:space="preserve">          (1)  ศูนย์พัฒนาเด็กเล็กหลุมรัง</t>
  </si>
  <si>
    <t xml:space="preserve">          (2)  ศูนย์พัฒนาเด็กเล็กไทยรัฐวิทยา 21</t>
  </si>
  <si>
    <t xml:space="preserve">          (3)  ศูนย์พัฒนาเด็กเล็กบ้านสันติสุข     </t>
  </si>
  <si>
    <t xml:space="preserve">          (4)  ศูนย์พัฒนาเด็กเล็กบ้านไร่เจริญ   </t>
  </si>
  <si>
    <t xml:space="preserve">          (1) โรงเรียนชุมชนบ้านหลุมรัง  </t>
  </si>
  <si>
    <t xml:space="preserve">          (2) โรงเรียนไทยรัฐวิทยา 21  </t>
  </si>
  <si>
    <t xml:space="preserve">          (3) โรงเรียนบ้านยางสูง</t>
  </si>
  <si>
    <t xml:space="preserve">          (4) โรงเรียนบ้านไร่เจริญ </t>
  </si>
  <si>
    <t xml:space="preserve">          (5) โรงเรียนบ้านหนองหมู </t>
  </si>
  <si>
    <t>โครงการปลูกป่า เฉลิมพระเกียรติ ฯ</t>
  </si>
  <si>
    <t xml:space="preserve">- เป็นไปตามพระราชบัญญัติกำหนดแผนและขั้นตอนการกระจายอำนาจให้แก่องค์กรปกครองส่วนท้องถิ่น พ.ศ. 2542  มาตรา 16 (9)  </t>
  </si>
  <si>
    <t xml:space="preserve">- เป็นไปตามพระราชบัญญัติสภาตำบลและองค์การบริหารส่วนตำบล พ.ศ. 2537  มาตรา 67 (4)  </t>
  </si>
  <si>
    <t>- เป็นไปตามพระราชบัญญัติกำหนดแผนและขั้นตอนการกระจายอำนาจให้แก่องค์กรปกครองส่วนท้องถิ่น พ.ศ. 2542  มาตรา 16 (1)  (16)</t>
  </si>
  <si>
    <t>- เป็นไปตามพระราชบัญญัติสภาตำบลและองค์การบริหารส่วนตำบล พ.ศ. 2537 มาตรา 67 (3)  และตามพระราชบัญญัติกำหนดแผนและขั้นตอนการกระจายอำนาจให้แก่องค์กรปกครองส่วนท้องถิ่น พ.ศ.2542 มาตรา 16 (19)</t>
  </si>
  <si>
    <t xml:space="preserve">- เป็นไปตามพระราชบัญญัติสภาตำบลและองค์การบริหารส่วนตำบล พ.ศ. 2537 มาตรา 67 (6)  </t>
  </si>
  <si>
    <t xml:space="preserve">- เป็นไปตามพระราชบัญญัติสภาตำบลและองค์การบริหารส่วนตำบล พ.ศ. 2537 มาตรา 66  </t>
  </si>
  <si>
    <t xml:space="preserve">- เป็นไปตามพระราชบัญญัติสภาตำบลและองค์การบริหารส่วนตำบล พ.ศ. 2537 แก้ไขเพิ่มเติม (ฉบับที่ 3) พ.ศ. 2542  มาตรา  68 (12)  </t>
  </si>
  <si>
    <t xml:space="preserve">- เป็นไปตามพระราชบัญญัติสภาตำบลและองค์การบริหารส่วนตำบล พ.ศ. 2537 แก้ไขเพิ่มเติม (ฉบับที่ 3) พ.ศ. 2542  มาตรา  67 (8)  </t>
  </si>
  <si>
    <t xml:space="preserve">- เป็นไปตามพระราชบัญญัติสภาตำบลและองค์การบริหารส่วนตำบล  พ.ศ. 2537 แก้ไขเพิ่มเติม  (ฉบับที่ 3) พ.ศ. 2542  มาตรา  67 (8)  </t>
  </si>
  <si>
    <t xml:space="preserve">- เป็นไปตามพระราชบัญญัติสภาตำบลและองค์การบริหารส่วนตำบล พ.ศ. 2537  มาตรา 67 (7) </t>
  </si>
  <si>
    <t xml:space="preserve">ประเภท รายจ่ายเกี่ยวเนื่องกับการปฏิบัติราชการที่ไม่เข้าลักษณะรายจ่ายหมวดอื่น ๆ            </t>
  </si>
  <si>
    <t>- เป็นไปตามหนังสือกระทรวงมหาดไทย ด่วนที่สุด ที่ มท 0808.2/ว 3842 ลงวันที่ 30 มิถุนายน 2563</t>
  </si>
  <si>
    <t xml:space="preserve">โครงการประชุมประชาคมการจัดทำแผนพัฒนาท้องถิ่นสร้างการมีส่วนร่วมของประชาชน </t>
  </si>
  <si>
    <t xml:space="preserve">โครงการฝึกอบรมชุดปฏิบัติการจิตอาสาภัยพิบัติ ฯ หลักสูตรทบทวน   </t>
  </si>
  <si>
    <t>-  เป็นไปตามหนังสือกรมส่งเสริมการปกครองท้องถิ่น ด่วนที่สุด ที่ มท 0808.2/ว 440 ลงวันที่ 13 กุมภาพันธ์ 2563 และตามหนังสือสั่งการที่กำหนด</t>
  </si>
  <si>
    <t>- เป็นไปตามระเบียบคณะกรรมการการเลือกตั้งว่าด้วยการเลือกตั้งสมาชิกสภาท้องถิ่นหรือผู้บริหารท้องถิ่น พ.ศ. 2562</t>
  </si>
  <si>
    <t xml:space="preserve">หมู่ที่ 6 บ้านหนองหมู  ตำบลหลุมรัง  อำเภอบ่อพลอย  จังหวัดกาญจนบุรี    </t>
  </si>
  <si>
    <t xml:space="preserve">หมู่ที่ 7  บ้านสันติสุข  ตำบลหลุมรัง  อำเภอบ่อพลอย  จังหวัดกาญจนบุรี   </t>
  </si>
  <si>
    <t>- เป็นไปตามระเบียบกระทรวงมหาดไทยว่าด้วยค่าใช้จ่ายในการบริหารงานขององค์กรปกครองส่วนท้องถิ่น พ.ศ. 2562  และตามหนังสือสั่งการที่กำหนด</t>
  </si>
  <si>
    <t>- เป็นไปตามระเบียบกระทรวงมหาดไทยว่าด้วยค่าใช้จ่ายในการจัดทำประกันภัยทรัพย์สินขององค์กรปกครองส่วนท้องถิ่น พ.ศ. 2562  และตามหนังสือสั่งการที่กำหนด</t>
  </si>
  <si>
    <t>เงินประโยชน์ตอบแทนอื่นเป็นกรณีพิเศษ</t>
  </si>
  <si>
    <t>ค่าเช่าเครื่องถ่ายเอกสาร</t>
  </si>
  <si>
    <t>ค่าเบี้ยประกัน</t>
  </si>
  <si>
    <t xml:space="preserve">ประเภท ค่าตอบแทนประจำตำแหน่ง นายก/รองนายก </t>
  </si>
  <si>
    <t xml:space="preserve">ประเภท ค่าตอบแทนพิเศษ นายก/รองนายก  </t>
  </si>
  <si>
    <t>ประเภท เงินเดือนข้าราชการ หรือพนักงานส่วนท้องถิ่น</t>
  </si>
  <si>
    <t>ค่าจ้างการประเมินผลประสิทธิภาพและประสิทธิผลการปฏิบัติราชการ</t>
  </si>
  <si>
    <t>ประเภท เงินวิทยฐานะ</t>
  </si>
  <si>
    <t>ประเภท วัสดุงานบ้านงานครัว</t>
  </si>
  <si>
    <t>โครงการอนุรักษ์แหล่งท่องเที่ยว ฯ</t>
  </si>
  <si>
    <t>โครงการพระราชดำริด้านสาธารณสุข</t>
  </si>
  <si>
    <t xml:space="preserve">ประเภท เงินอุดหนุนองค์กรการกุศล </t>
  </si>
  <si>
    <t xml:space="preserve">เงินสมทบกองทุนบำเหน็จบำนาญข้าราชการส่วนท้องถิ่น (ก.บ.ท.) </t>
  </si>
  <si>
    <t xml:space="preserve">ประเภท เงินเพิ่มต่าง ๆ ของข้าราชการ หรือพนักงานส่วนท้องถิ่น </t>
  </si>
  <si>
    <t xml:space="preserve">ประเภท เงินเพิ่มต่าง ๆ ของพนักงานจ้าง  </t>
  </si>
  <si>
    <t xml:space="preserve">ประเภท เงินเพิ่มต่าง ๆ ของพนักงานจ้าง </t>
  </si>
  <si>
    <t>วัสดุงานบ้านงานครัว ศูนย์พัฒนาเด็กเล็ก (ศพด.)</t>
  </si>
  <si>
    <t>ค่าตอบแทนบุคคลหรือคณะกรรมการที่ได้รับแต่งตั้งตามกฎหมายว่าด้วยการจัดซื้อจัดจ้างและการบริหารพัสดุภาครัฐ</t>
  </si>
  <si>
    <t>- เป็นไปตามพระราชบัญญัติการจัดซื้อจัดจ้างและการบริหารพัสดุภาครัฐ พ.ศ. 2560 และระเบียบกระทรวงการคลังว่าด้วยการจัดซื้อจัดจ้างและการบริหารพัสดุภาครัฐ พ.ศ. 2560</t>
  </si>
  <si>
    <t>ค่าตอบแทนเจ้าหน้าที่ในการเลือกตั้ง</t>
  </si>
  <si>
    <t>ค่าลงทะเบียนในการฝึกอบรม</t>
  </si>
  <si>
    <t>ค่าใช้จ่ายในการเดินทางไปราชการ</t>
  </si>
  <si>
    <t>- เป็นไปตามหนังสือกระทรวงมหาดไทย ด่วนที่สุด ที่ มท 0808.2/ว 4149 ลงวันที่ 19 กรกฎาคม 2564 และตามหนังสือสำนักงานคณะกรรมการการเลือกตั้ง ด่วนที่สุด ที่ ลต 0014/7536 ลงวันที่ 9 กรกฎาคม 2564 และตามหนังสือสั่งการที่กำหนด</t>
  </si>
  <si>
    <t>%</t>
  </si>
  <si>
    <t xml:space="preserve"> (สำนักปลัด)</t>
  </si>
  <si>
    <t xml:space="preserve">รายจ่าย เงินเดือน (ฝ่ายการเมือง) </t>
  </si>
  <si>
    <t xml:space="preserve">รายจ่าย เงินเดือน (ฝ่ายประจำ)  </t>
  </si>
  <si>
    <t xml:space="preserve">รายจ่าย ค่าตอบแทน  </t>
  </si>
  <si>
    <t xml:space="preserve">รายจ่าย ค่าใช้สอย  </t>
  </si>
  <si>
    <t xml:space="preserve">รายจ่าย ค่าวัสดุ </t>
  </si>
  <si>
    <t xml:space="preserve">รายจ่าย ค่าสาธารณูปโภค </t>
  </si>
  <si>
    <t xml:space="preserve">รายจ่าย ค่าใช้สอย   </t>
  </si>
  <si>
    <t xml:space="preserve">ประเภท รายจ่ายเกี่ยวเนื่องกับการปฏิบัติราชการที่ไม่เข้าลักษณะรายจ่ายรายจ่ายอื่นๆ </t>
  </si>
  <si>
    <t xml:space="preserve">ประเภท รายจ่ายเกี่ยวเนื่องกับการปฏิบัติราชการที่ไม่เข้าลักษณะรายจ่ายรายจ่ายอื่น ๆ  </t>
  </si>
  <si>
    <t xml:space="preserve">รายจ่าย งบกลาง </t>
  </si>
  <si>
    <t xml:space="preserve">รายจ่าย ค่าใช้สอย </t>
  </si>
  <si>
    <t xml:space="preserve">รายจ่าย เงินอุดหนุน  </t>
  </si>
  <si>
    <t xml:space="preserve">รายจ่าย ค่าวัสดุ  </t>
  </si>
  <si>
    <t>รายจ่าย ค่าใช้สอย</t>
  </si>
  <si>
    <t xml:space="preserve">รายจ่าย เงินอุดหนุน   </t>
  </si>
  <si>
    <t xml:space="preserve"> รายจ่าย เงินเดือน (ฝ่ายประจำ)  </t>
  </si>
  <si>
    <t xml:space="preserve">รายจ่าย ค่าที่ดินและสิ่งก่อสร้าง  </t>
  </si>
  <si>
    <t xml:space="preserve">-  เป็นไปตามหนังสือกรมส่งเสริมการปกครองท้องถิ่น  ด่วนที่สุด ที่ มท 0809.4/ว 2140 ลงวันที่ 12 กรกฎาคม 2565 </t>
  </si>
  <si>
    <t>ประเภท ค่าก่อสร้างสิ่งสาธารณูปโภค</t>
  </si>
  <si>
    <t xml:space="preserve">หมู่ที่  1  บ้านไร่เจริญ ตำบลหลุมรัง อำเภอบ่อพลอย จังหวัดกาญจนบุรี   </t>
  </si>
  <si>
    <t xml:space="preserve">หมู่ที่  8  บ้านลำเหย  ตำบลหลุมรัง  อำเภอบ่อพลอย  จังหวัดกาญจนบุรี   </t>
  </si>
  <si>
    <t>- เป็นไปตามหนังสือ กระทรวงมหาดไทย ที่ มท 0808.2/ว 4657 ลงวันที่ 30 มิถุนายน 2565</t>
  </si>
  <si>
    <t xml:space="preserve">รายจ่าย เงินเดือน (ฝ่ายประจำ) </t>
  </si>
  <si>
    <t xml:space="preserve">- เป็นไปตามระเบียบกระทรวงมหาดไทยว่าด้วยการจ่ายเงินสงเคราะห์เพื่อการยังชีพของ อปท. พ.ศ. 2548  </t>
  </si>
  <si>
    <t>- เป็นไปตามหนังสือกรมส่งเสริมการปกครองท้องถิ่น ด่วนที่สุด ที่ มท 0810.6/ว 2130   ลงวันที่ 12 กรกฎาคม 2565</t>
  </si>
  <si>
    <t xml:space="preserve">โครงการทอดผ้าป่าสามัคคีด้วยขยะรีไซเคิล </t>
  </si>
  <si>
    <t>- เป็นไปตามแผนแม่บทภายใต้ยุทธศาสตร์ชาติ (พ.ศ. 2561 - 2580) ในประเด็นที่ (21) การต่อต้านการทุจริตและประพฤติมิชอบ</t>
  </si>
  <si>
    <t>ประเภท วัสดุเครื่องแต่งกาย</t>
  </si>
  <si>
    <t xml:space="preserve">- เป็นไปตามระเบียบกระทรวงมหาดไทยว่าด้วยการเบิกจ่ายค่าวัสดุเครื่องแต่งกายของเจ้าหน้าที่ท้องถิ่น พ.ศ. 2560  </t>
  </si>
  <si>
    <t>- เป็นไปตามประกาศสถาบันการแพทย์ฉุกเฉินแห่งชาติ เรื่อง หลักเกณฑ์การสนับสนุนการดำเนินงานและบริหารจัดการระบบการแพทย์ฉุกเฉินท้องถิ่น พ.ศ. 2553</t>
  </si>
  <si>
    <t xml:space="preserve">- เป็นไปตามหนังสือกระทรวงมหาดไทย ด่วนสุด ที่ มท 0819.2/ว 2103 ลงวันที่ 8 เมษายน 2563 </t>
  </si>
  <si>
    <t>ค่าการดำเนินงานและบริหารจัดการระบบการแพทย์ฉุกเฉิน</t>
  </si>
  <si>
    <t xml:space="preserve">- เป็นไปตามระเบียบกระทรวงมหาดไทยว่าด้วยค่าใช้จ่ายในการบริหารงานขององค์กรปกครองส่วนท้องถิ่น พ.ศ. 2562  </t>
  </si>
  <si>
    <t xml:space="preserve">- เป็นไปตามระเบียบกระทรวงมหาดไทย ว่าด้วยค่าใช้จ่ายในการฝึกอบรม และการเข้ารับการฝึกอบรมของเจ้าหน้าที่ท้องถิ่น พ.ศ. 2557 </t>
  </si>
  <si>
    <t xml:space="preserve">- เป็นไปตามระเบียบกระทรวงมหาดไทยว่าด้วยค่าใช้จ่ายในการจัดสวัสดิภาพสัตว์ขององค์กรปกครองส่วนท้องถิ่น พ.ศ. 2562 </t>
  </si>
  <si>
    <t>- เป็นไปตามระเบียบกระทรวงมหาดไทยว่าด้วยการเบิกจ่ายค่าใช้จ่ายในการจัดงาน การจัดกิจกรรมสาธารณะ การส่งเสริมกีฬา และการแข่งขันกีฬาของ อปท. พ.ศ. 2564</t>
  </si>
  <si>
    <t>ค่าจ้างรังวัด ปักหลักหมายเขตที่ดินและแผ่นป้ายบอกชื่อ</t>
  </si>
  <si>
    <t>- เป็นไปตามหนังสือ กรมส่งเสริมการปกครองท้องถิ่น ด่วนที่สุด ที่ มท 0804.6/ว 2036 ลงวันที่ 4 กรกฎาคม 2565</t>
  </si>
  <si>
    <t>โครงการฝึกอบรมส่งเสริมสนับสนุนผลิตปุ๋ย ฯ</t>
  </si>
  <si>
    <t>โครงการส่งเสริมคุณธรรมจริยธรรมผู้สูงอายุ ฯ</t>
  </si>
  <si>
    <t xml:space="preserve">- เป็นไปตามระเบียบกระทรวงมหาดไทยว่าด้วยค่าใช้จ่ายในการฝึกอบรมและการเข้ารับการฝึกอบรมของเจ้าหน้าที่ท้องถิ่น พ.ศ. 2557  </t>
  </si>
  <si>
    <t>- เป็นไปตามพระราชบัญญัติสภาตำบลและองค์การบริหารส่วนตำบล พ.ศ. 2537 แก้ไขเพิ่มเติม (ฉบับที่ 3) พ.ศ. 2542  มาตรา  67 (5) และ (8)</t>
  </si>
  <si>
    <t>แยกเป็น</t>
  </si>
  <si>
    <t xml:space="preserve">แผนงานงบกลาง </t>
  </si>
  <si>
    <t>งานป้องกันและบรรเทาสาธารณภัย</t>
  </si>
  <si>
    <t xml:space="preserve">แผนงานการรักษาความสงบภายใน  </t>
  </si>
  <si>
    <t xml:space="preserve">แผนงานบริหารงานทั่วไป  </t>
  </si>
  <si>
    <t xml:space="preserve">งานบริหารทั่วไป </t>
  </si>
  <si>
    <t xml:space="preserve">งานวางแผนสถิติและวิชาการ </t>
  </si>
  <si>
    <t xml:space="preserve">งานบริหารงานคลัง  </t>
  </si>
  <si>
    <t xml:space="preserve">แผนงานการศึกษา  </t>
  </si>
  <si>
    <t xml:space="preserve">งานระดับก่อนวัยเรียนและประถมศึกษา </t>
  </si>
  <si>
    <t xml:space="preserve">แผนงานสาธารณสุข  </t>
  </si>
  <si>
    <t xml:space="preserve">งานบริการสาธารณสุขและงานสาธารณสุขอื่น </t>
  </si>
  <si>
    <t xml:space="preserve">แผนงานสังคมสงเคราะห์  </t>
  </si>
  <si>
    <t xml:space="preserve">งานบริหารทั่วไปเกี่ยวกับสังคมสงเคราะห์  </t>
  </si>
  <si>
    <t xml:space="preserve">งานสวัสดิการสังคมและสังคมสงเคราะห์  </t>
  </si>
  <si>
    <t xml:space="preserve">แผนงานเคหะและชุมชน </t>
  </si>
  <si>
    <t xml:space="preserve">งานกำจัดขยะมูลฝอยและสิ่งปฏิกูล  </t>
  </si>
  <si>
    <t xml:space="preserve">แผนงานสร้างความเข้มแข็งของชุมชน  </t>
  </si>
  <si>
    <t xml:space="preserve">งานส่งเสริมและสนับสนุนความเข้มแข็งชุมชน  </t>
  </si>
  <si>
    <t xml:space="preserve">แผนงานการศาสนาวัฒนธรรมและนันทนาการ  </t>
  </si>
  <si>
    <t xml:space="preserve">งานกีฬาและนันทนาการ  </t>
  </si>
  <si>
    <t xml:space="preserve">งานศาสนาวัฒนธรรมท้องถิ่น   </t>
  </si>
  <si>
    <t xml:space="preserve">งานวิชาการวางแผนและส่งเสริมการท่องเที่ยว </t>
  </si>
  <si>
    <t xml:space="preserve">แผนงานอุตสาหกรรมและการโยธา  </t>
  </si>
  <si>
    <t xml:space="preserve">งานบริหารทั่วไปเกี่ยวกับอุตสาหกรรมและการโยธา </t>
  </si>
  <si>
    <t>งานก่อสร้าง</t>
  </si>
  <si>
    <t xml:space="preserve"> แผนงานเกษตร </t>
  </si>
  <si>
    <t xml:space="preserve">งานส่งเสริมการเกษตร  </t>
  </si>
  <si>
    <t>งานสิ่งแวดล้อมและทรัพยากรธรรมชาติ</t>
  </si>
  <si>
    <t xml:space="preserve"> แผนงานการพาณิชย์</t>
  </si>
  <si>
    <t xml:space="preserve">งานกิจการสถานธนานุบาล </t>
  </si>
  <si>
    <t xml:space="preserve">งานกิจการประปา </t>
  </si>
  <si>
    <t xml:space="preserve">งานตลาดสด </t>
  </si>
  <si>
    <t xml:space="preserve">งานโรงฆ่าสัตว์ </t>
  </si>
  <si>
    <t>โครงการฝึกอบรมและศึกษาดูงาน สร้างความเข้มแข็งของหมู่บ้าน</t>
  </si>
  <si>
    <t>- เป็นไปตามหนังสือกระทรวงมหาดไทย ที่ มท 0808.2/ว 2909 ลงวันที่ 27 เมษายน 2565</t>
  </si>
  <si>
    <t>- เป็นไปตามระเบียบกระทรวงมหาดไทยว่าด้วยค่าใช้จ่ายในการบริหารงานขององค์กรปกครองส่วนท้องถิ่น พ.ศ. 2562  ข้อ 11 (3)</t>
  </si>
  <si>
    <t>- เป็นไปตามระเบียบกระทรวงมหาดไทยว่าด้วยค่าใช้จ่ายในการบริหารงานขององค์กรปกครองส่วนท้องถิ่น พ.ศ. 2562   (5) และ (6)</t>
  </si>
  <si>
    <t>- เป็นไปตามระเบียบกระทรวงมหาดไทยว่าด้วยค่าใช้จ่ายในการบริหารงานขององค์กรปกครองส่วนท้องถิ่น พ.ศ. 2562  และตามหนังสือ กรมส่งเสริมการปกครองท้องถิ่น  ที่ มท 0808.2/ว 1095 ลงวันที่ 28 พฤษภาคม 2564</t>
  </si>
  <si>
    <t>แยกเป็นเงิน</t>
  </si>
  <si>
    <t>- เป็นไปตามระเบียบกระทรวงมหาดไทยว่าด้วยเงินค่าตอบแทนนายกองค์การบริหารส่วนตำบล รองนายกองค์การบริหารส่วนตำบล ประธานสภาองค์การบริหารส่วนตำบล รองประธานสภาองค์การบริหารส่วนตำบล สมาชิกสภาองค์การบริหารส่วนตำบล เลขานุการนายกองค์การบริหารส่วนตำบลและเลขานุการสภาองค์การบริหารส่วนตำบล (ฉบับที่ 3) พ.ศ. 2566</t>
  </si>
  <si>
    <t>ประเภท ค่าตอบแทนรายเดือนนายก/รองนายกองค์กรปกครองส่วนท้องถิ่น</t>
  </si>
  <si>
    <t>ประเภท ค่าตอบแทนรายเดือนเลขานุการ/ที่ปรึกษานายกเทศมนตรี นายกองค์การบริหารส่วนตำบล</t>
  </si>
  <si>
    <t>ประเภท ค่าตอบแทนประธานสภา/รองประธานสภา/สมาชิกสภา/เลขานุการสภาองค์กรปกครองส่วนท้องถิ่น</t>
  </si>
  <si>
    <t>(1) เงินค่าตอบแทนพิเศษ นายกองค์การบริหารส่วนตำบลหลุมรัง อัตราเดือนละ 6,000 บาท จำนวน 12 เดือน</t>
  </si>
  <si>
    <t>(2) เงินค่าตอบแทนพิเศษ รองนายกองค์การบริหารส่วนตำบลหลุมรัง อัตราเดือนละ 4,500 บาท/คน รวม 2 คน จำนวน 12 เดือน</t>
  </si>
  <si>
    <t>(2) เงินประจำตำแหน่ง รองนายกองค์การบริหารส่วนตำบลหลุมรัง อัตราเดือนละ 4,500 บาท/คน รวม 2 คน จำนวน 12 เดือน</t>
  </si>
  <si>
    <t>(1) เงินประจำตำแหน่ง นายกองค์การบริหารส่วนตำบลหลุมรัง อัตราเดือนละ 6,000 บาท จำนวน 12 เดือน</t>
  </si>
  <si>
    <t>(1) เงินค่าตอบแทนรายเดือน นายกองค์การบริหารส่วนตำบลหลุมรัง อัตราเดือนละ 28,800 บาท จำนวน 12 เดือน</t>
  </si>
  <si>
    <t>(2) เงินค่าตอบแทนรายเดือน รองนายกองค์การบริหารส่วนตำบลหลุมรัง อัตราเดือนละ 15,840 บาท/คน รวม 2 คน จำนวน 12 เดือน</t>
  </si>
  <si>
    <t>(1) เงินค่าตอบแทนรายเดือน ประธานสภาองค์การบริหารส่วนตำบลหลุมรัง อัตราเดือนละ 15,840 บาท จำนวน 12 เดือน</t>
  </si>
  <si>
    <t>(2) เงินค่าตอบแทนรายเดือน รองประธานสภาองค์การบริหารส่วนตำบลหลุมรัง อัตราเดือนละ 12,960 บาท จำนวน 12 เดือน</t>
  </si>
  <si>
    <t>(3) เงินค่าตอบแทนรายเดือน สมาชิกสภาองค์การบริหารส่วนตำบลหลุมรัง อัตราเดือนละ 10,080 บาท/คน รวม 16 คน จำนวน 12 เดือน</t>
  </si>
  <si>
    <t>- เป็นไปตามแผนอัตรากำลัง 3 ปี ประจำปีงบประมาณ พ.ศ. 2567 - 2569</t>
  </si>
  <si>
    <t xml:space="preserve">- เป็นไปตามพระราชบัญญัติบริหารงานบุคคลส่วนท้องถิ่น พ.ศ.2542 </t>
  </si>
  <si>
    <t xml:space="preserve">- เป็นไปตามพระราชบัญญัติบริหารงานบุคคลส่วนท้องถิ่น พ.ศ. 2542 </t>
  </si>
  <si>
    <t>(4) เงินค่าตอบแทนรายเดือน เลขานุการสภาองค์การบริหารส่วนตำบลหลุมรัง อัตราเดือนละ 10,080 บาท/คน รวม 1 คน จำนวน 12 เดือน</t>
  </si>
  <si>
    <t>- เป็นไปตามพระราชบัญญัติบริหารงานบุคคลส่วนท้องถิ่น พ.ศ. 2542</t>
  </si>
  <si>
    <t xml:space="preserve">- เป็นไปตามหนังสือกรมส่งเสริมการปกครองท้องถิ่น  ด่วนที่สุด ที่ มท 0809.4/ว 2140 ลงวันที่ 12 กรกฎาคม 2565 </t>
  </si>
  <si>
    <t>เพื่อส่งเป็นเงินสมทบกองทุนประกันสังคม ในอัตราร้อยละ 5 ของค่าตอบแทนพนักงานจ้างพร้อมกับหักค่าตอบแทนของพนักงานจ้างส่งเป็นเงินสมทบในอัตราเดียวกันด้วย</t>
  </si>
  <si>
    <t xml:space="preserve">เพื่อส่งเป็นเงินสมทบเข้ากองทุนเงินทดแทนเป็นรายปี ในอัตราร้อยละ 0.2 ของค่าจ้างโดยประมาณทั้งปี เพื่อให้ความคุ้มครองแก่ลูกจ้างที่ประสบอันตราย เจ็บป่วย ตาย หรือสูญหาย อันเนื่องมาจากการทำงานให้แก่นายจ้าง </t>
  </si>
  <si>
    <t>(สำนักปลัด)</t>
  </si>
  <si>
    <t>(กองสวัสดิการสังคม)</t>
  </si>
  <si>
    <t xml:space="preserve">เพื่อจ่ายเป็นเงินสงเคราะห์เบี้ยยังชีพผู้ป่วยเอดส์ ให้แก่ผู้ป่วยเอดส์ที่แพทย์ได้รับรองและทำการวินิจฉัยแล้ว และมีความเป็นอยู่ยากจนหรือถูกทอดทิ้งขาดผู้อุปการะดูแล ไม่สามารถประกอบอาชีพเลี้ยงตนเองได้ โดยจ่ายอัตรายังชีพรายเดือนตามหลักเกณฑ์ที่กำหนด </t>
  </si>
  <si>
    <t xml:space="preserve">เพื่อใช้จ่ายในกรณีฉุกเฉินที่มีเหตุสาธารณภัยเกิดขึ้นหรือกรณีการป้องกันและยับยั้งก่อนเกิดสาธารณภัยหรือคาดว่าจะเกิดสาธารณภัย หรือกรณีฉุกเฉินเพื่อบรรเทาปัญหาความเดือดร้อนของประชาชนเป็นส่วนรวม ได้แก่ การป้องกันและบรรเทาสาธารณภัย อุทกภัย น้ำป่าไหลหลาก แผ่นดินถล่ม ภัยแล้ง ภัยหนาว วาตภัย อัคคีภัย ฝุ่นละออง โรคติดต่อ ไฟป่าและหมอกควัน  เป็นต้น </t>
  </si>
  <si>
    <t xml:space="preserve">เพื่อส่งสมทบกองทุนบำเหน็จบำนาญข้าราชการส่วนท้องถิ่น (กบท.) โดยคำนวณจากประมาณการรายรับตามข้อบัญญัติงบประมาณรายจ่ายประจำปี ในอัตราร้อยละ 2 ของรายได้  ยกเว้นประเภทพันธบัตร เงินกู้ เงินที่มีผู้อุทิศให้และเงินอุดหนุน </t>
  </si>
  <si>
    <t xml:space="preserve">เพื่อจ่ายเป็นเงินประจำตำแหน่ง นายกองค์การบริหารส่วนตำบลหลุมรัง และ รองนายกองค์การบริหารส่วนตำบลหลุมรัง (คำนวณตามบัญชีอัตราค่าตอบแทนรายได้ขององค์การบริหารส่วนตำบล เกิน 25 - 50 ล้านบาท)  แยกดังนี้ </t>
  </si>
  <si>
    <t xml:space="preserve">เพื่อจ่ายเป็นเงินค่าตอบแทนรายเดือน นายกองค์การบริหารส่วนตำบลหลุมรัง และ รองนายกองค์การบริหารส่วนตำบลหลุมรัง (คำนวณตามบัญชีอัตราค่าตอบแทนรายได้ขององค์การบริหารส่วนตำบล เกิน 25 - 50 ล้านบาท) แยกดังนี้ </t>
  </si>
  <si>
    <t xml:space="preserve">เพื่อจ่ายเป็นเงินค่าตอบแทนพิเศษ นายกองค์การบริหารส่วนตำบลหลุมรัง และ รองนายกองค์การบริหารส่วนตำบลหลุมรัง  (คำนวณตามบัญชีอัตราค่าตอบแทนรายได้ขององค์การบริหารส่วนตำบล เกิน 25 - 50 ล้านบาท) แยกดังนี้ </t>
  </si>
  <si>
    <t xml:space="preserve">เพื่อจ่ายเป็นเงินค่าตอบแทนรายเดือน เลขานุการนายกองค์การบริหารส่วนตำบลหลุมรัง อัตราเดือนละ 10,080 บาท จำนวน 12 เดือน (คำนวณตามบัญชีอัตราค่าตอบแทนรายได้ขององค์การบริหารส่วนตำบล เกิน 25 - 50 ล้านบาท) </t>
  </si>
  <si>
    <t xml:space="preserve">เพื่อจ่ายเป็นเงินค่าตอบแทนรายเดือน ประธานสภาฯ/รองประธานสภาฯ/สมาชิกสภาฯ และเลขานุการสภาองค์การบริหารส่วนตำบลหลุมรัง (คำนวณตามบัญชีอัตราค่าตอบแทนรายได้ขององค์การบริหารส่วนตำบล เกิน 25 - 50 ล้านบาท) แยกดังนี้ </t>
  </si>
  <si>
    <t xml:space="preserve">เพื่อจ่ายเป็นเงินเดือน รวมถึงเงินเลื่อนขั้นเงินเดือนประจำปีให้แก่ พนักงานส่วนตำบล จำนวน 8 อัตรา จำนวน  12  เดือน </t>
  </si>
  <si>
    <t xml:space="preserve">เพื่อจ่ายเป็นเงินค่าตอบแทนรายเดือนพนักงานส่วนตำบล ประเภทตำแหน่ง บริหารท้องถิ่น ระดับกลาง จำนวน 1 อัตรา จำนวน  12  เดือน </t>
  </si>
  <si>
    <t xml:space="preserve">เพื่อจ่ายเป็นค่าตอบแทน พนักงานจ้างตามภารกิจและพนักงานจ้างทั่วไป รวมถึงเงินปรับปรุงค่าตอบแทน จำนวน 10 อัตรา จำนวน 12 เดือน  </t>
  </si>
  <si>
    <t xml:space="preserve">เพื่อจ่ายเป็นเงินเพิ่มค่าครองชีพชั่วคราว พนักงานจ้างตามภารกิจและพนักงานจ้างทั่วไป จำนวน 10 อัตรา จำนวน 12 เดือน  </t>
  </si>
  <si>
    <t xml:space="preserve">เพื่อจ่ายเป็นเงินค่าตอบแทนเจ้าหน้าที่หรือบุคคลที่ได้รับแต่งตั้งให้ปฎิบัติหน้าที่ในการจัดการเลือกตั้งสมาชิกสภาท้องถิ่นหรือผู้บริหารท้องถิ่น  </t>
  </si>
  <si>
    <t xml:space="preserve">เพื่อจ่ายเป็นค่าเช่าเครื่องถ่ายเอกสารแบบมีการย่อ - ขยาย ราคารวมวัสดุสิ้นเปลือง ค่าอะไหล่ ค่าบริการบำรุงรักษา ค่าใช้จ่ายอื่นๆ และรวมภาษีมูลค่าเพิ่มแล้ว </t>
  </si>
  <si>
    <t xml:space="preserve">เพื่อจ่ายเป็นค่าจ้างเหมาโฆษณาและเผยแพร่ ค่าป้ายไวนิล ค่าจัดทำปฏิทิน ค่าจัดทำโปสเตอร์ ค่าจัดทำสิ่งพิมพ์ ค่าป้ายต่าง ๆ ฯลฯ  </t>
  </si>
  <si>
    <t xml:space="preserve">เพื่อจ่ายเป็นค่าเบี้ยประกันการทำประกันภัยทรัพย์สินรถราชการในความคุ้มครองประเภทที่ 1 และประเภทที่ 3 สำหรับรถยนต์ส่วนกลาง รถยนต์ฉุกเฉิน รถดับเพลิง รถบรรทุกน้ำ รถยนต์เก็บและขนขยะมูลฝอย  และรถต่างๆ  ฯลฯ  </t>
  </si>
  <si>
    <t xml:space="preserve">เพื่อจ่ายเป็นค่าใช้จ่ายของผู้เข้ารับการฝึกอบรมสำหรับผู้บริหารท้องถิ่นและเจ้าหน้าที่ท้องถิ่น ซึ่งได้รับความเห็นชอบให้เข้ารับการฝึกอบรม เช่น ค่าลงทะเบียน ค่าธรรมเนียม หรือค่าใช้จ่ายทำนองเดียวกันที่เรียกชื่ออย่างอื่นให้ผู้เข้ารับการฝึกอบรมเบิกจ่ายได้ ฯลฯ  </t>
  </si>
  <si>
    <t xml:space="preserve">เพื่อจ่ายเป็นค่าใช้จ่ายในการเดินทางไปราชการสำหรับผู้บริหารท้องถิ่นและเจ้าหน้าที่ท้องถิ่นหรือผู้ที่องค์กรปกครองส่วนท้องถิ่นสั่งให้ไปปฏิบัติราชการหรืออนุมัติให้เดินทางไปฝึกอบรม เช่น ค่าเบี้ยเลี้ยงเดินทาง ค่าเช่าที่พัก ค่าพาหนะ ฯลฯ  </t>
  </si>
  <si>
    <t xml:space="preserve">เพื่อจ่ายเป็นค่าบริการค่าโทรศัพท์พื้นฐานและค่าโทรศัพท์เคลื่อนที่ ที่ใช้ในการติดต่อราชการสำหรับที่ทำการและสถานที่อยู่ในความดูแลขององค์การบริหารส่วนตำบล เช่น ศูนย์พัฒนาเด็กเล็ก ศูนย์กู้ชีพกู้ภัย ศูนย์ อปพร. ฯลฯ </t>
  </si>
  <si>
    <r>
      <t>เพื่อจ่ายเป็นค่าไฟฟ้าสำหรับที่ทำการองค์การบริหารส่วนตำบล และสถานที่อยู่ในความดูแลขององค์การบริหารส่วนตำบล เช่น ศูนย์พัฒนาคุณภาพชีวิต ศูนย์พัฒนาคุณภาพชีวิตและส่งเสริมอาชีพผู้สูงอายุ ศูนย์พัฒนาเด็กเล็ก ไฟฟ้าระบบประปา ฯลฯ</t>
    </r>
    <r>
      <rPr>
        <i/>
        <sz val="10"/>
        <rFont val="Microsoft Sans Serif"/>
        <family val="2"/>
      </rPr>
      <t xml:space="preserve"> </t>
    </r>
  </si>
  <si>
    <t xml:space="preserve">เพื่อจ่ายเป็นค่าจ้างสถาบันศึกษา/ที่ปรึกษาเพื่อศึกษา วิจัย ประเมินผล การสำรวจความพึงพอใจของผู้รับบริการ </t>
  </si>
  <si>
    <t xml:space="preserve"> (กองคลัง)</t>
  </si>
  <si>
    <t xml:space="preserve">เพื่อจ่ายเป็นเงินค่าตอบแทนรายเดือนพนักงานส่วนตำบล ประเภทตำแหน่ง ปฎิบัติงาน จำนวน 2 อัตรา จำนวน  12  เดือน  </t>
  </si>
  <si>
    <r>
      <t xml:space="preserve">เพื่อจ่ายเป็นเงินประจำตำแหน่งพนักงานส่วนตำบล ประเภทตำแหน่ง อำนวยการท้องถิ่น ระดับต้น  จำนวน 2 อัตรา  จำนวน  12  เดือน </t>
    </r>
    <r>
      <rPr>
        <i/>
        <sz val="10"/>
        <rFont val="Microsoft Sans Serif"/>
        <family val="2"/>
      </rPr>
      <t xml:space="preserve"> </t>
    </r>
  </si>
  <si>
    <t>เพื่อจ่ายเป็นค่าเช่าเครื่องถ่ายเอกสารแบบมีการย่อ - ขยาย ราคารวมวัสดุสิ้นเปลือง ค่าอะไหล่ ค่าบริการบำรุงรักษา ค่าใช้จ่ายอื่นๆ และรวมภาษีมูลค่าเพิ่มแล้ว</t>
  </si>
  <si>
    <t xml:space="preserve">เพื่อจ่ายเป็นค่าจ้างเหมาโฆษณาและเผยแพร่  ค่าจัดทำสิ่งพิมพ์ ค่าป้ายต่าง ๆ ฯลฯ </t>
  </si>
  <si>
    <t xml:space="preserve">เพื่อจ่ายเป็นค่าเบี้ยประกันการทำประกันภัยทรัพย์สินรถราชการในความคุ้มครองประเภทที่ 3 สำหรับรถยนต์กองคลัง  </t>
  </si>
  <si>
    <t xml:space="preserve">เพื่อจ่ายเป็นค่าลงทะเบียนในการฝึกอบรมของเจ้าหน้าที่ท้องถิ่น เช่น ค่าลงทะเบียน ค่าธรรมเนียม ฯลฯ </t>
  </si>
  <si>
    <t xml:space="preserve">เพื่อจ่ายเป็นค่าใช้จ่ายในการเดินทางไปราชการของเจ้าหน้าที่ท้องถิ่น เช่น ค่าเบี้ยเลี้ยงเดินทาง ค่าเช่าที่พัก ค่าพาหนะ  ฯลฯ  </t>
  </si>
  <si>
    <t>เพื่อจ่ายเป็นค่าตอบแทน พนักงานจ้างทั่วไป รวมถึงเงินปรับปรุงค่าตอบแทน ตำแหน่งผู้ดูแลเด็กเล็ก (ทั่วไป) ของศูนย์พัฒนาเด็กเล็กในสังกัด จำนวน 1 อัตรา จำนวน 12 เดือน</t>
  </si>
  <si>
    <r>
      <t xml:space="preserve">เพื่อจ่ายเป็นเงินเพิ่มค่าครองชีพชั่วคราว พนักงานจ้างทั่วไป  ตำแหน่งผู้ดูแลเด็กเล็ก (ทั่วไป) ของศูนย์พัฒนาเด็กเล็กในสังกัด จำนวน 1 อัตรา จำนวน 12 เดือน  </t>
    </r>
    <r>
      <rPr>
        <i/>
        <sz val="10"/>
        <rFont val="Microsoft Sans Serif"/>
        <family val="2"/>
      </rPr>
      <t/>
    </r>
  </si>
  <si>
    <t xml:space="preserve">เพื่อจ่ายเป็นดำเนินงานและค่าจ้างบุคคลธรรมดาบริหารจัดการระบบการแพทย์ฉุกเฉิน ฯลฯ ขององค์การบริหารส่วนตำบลหลุมรัง  </t>
  </si>
  <si>
    <t xml:space="preserve">เพื่อจ่ายเป็นเงินเดือน รวมถึงเงินเลื่อนขั้นเงินเดือนประจำปีให้แก่ พนักงานส่วนตำบล จำนวน 4 อัตรา จำนวน  12  เดือน </t>
  </si>
  <si>
    <t xml:space="preserve">เพื่อจ่ายเป็นเงินประจำตำแหน่งพนักงานส่วนตำบล ประเภทตำแหน่ง อำนวยการท้องถิ่น ระดับต้น  จำนวน 1 อัตรา </t>
  </si>
  <si>
    <t xml:space="preserve">เพื่อจ่ายเป็นค่าใช้จ่าย เช่น ค่าจ้างเหมาโฆษณาและเผยแพร่  ค่าจัดทำสิ่งพิมพ์ ค่าป้ายต่าง ๆ ฯลฯ  </t>
  </si>
  <si>
    <t xml:space="preserve">เพื่อจ่ายเป็นค่าเบี้ยประกันการทำประกันภัยทรัพย์สินรถราชการในความคุ้มครองประเภทที่ 3 สำหรับรถยนต์กองสวัสดิการสังคม </t>
  </si>
  <si>
    <t xml:space="preserve">- เป็นไปตามระเบียบกระทรวงมหาดไทยว่าด้วยค่าใช้จ่ายในการจัดทำประกันภัยทรัพย์สินขององค์กรปกครองส่วนท้องถิ่น พ.ศ. 2562 </t>
  </si>
  <si>
    <t>- เป็นไปตามระเบียบกระทรวงมหาดไทย ว่าด้วยค่าใช้จ่ายในการเดินทางไปราชการของเจ้าหน้าที่ท้องถิ่น พ.ศ. 2555 และแก้ไขเพิ่มเติม (ฉบับที่ 3) พ.ศ. 2559</t>
  </si>
  <si>
    <t xml:space="preserve">เพื่อจ่ายเป็นค่าจัดซื้อวัสดุไฟฟ้า เช่น ฟิวส์  เทปพันสายไฟฟ้า สายไฟฟ้า ปลั๊กไฟฟ้า สวิตช์ไฟฟ้า หลอดไฟฟ้า ขาหลอดฟลูออเรสเซนซ์ เบรกเกอร์ โคมไฟฟ้า พร้อมขาหรือก้าน เครื่องวัดความต้านทานไฟฟ้า เครื่องวัดกระแสไฟฟ้า เครื่องวัดแรงดันไฟฟ้า  ฯลฯ </t>
  </si>
  <si>
    <t>(กองช่าง)</t>
  </si>
  <si>
    <t xml:space="preserve"> (กองสวัสดิการสังคม)</t>
  </si>
  <si>
    <r>
      <t xml:space="preserve">เพื่อจ่ายเป็นเงินเดือน รวมถึงเงินเลื่อนขั้นเงินเดือนประจำปีให้แก่ พนักงานส่วนตำบล จำนวน 4 อัตรา จำนวน  12  เดือน  </t>
    </r>
    <r>
      <rPr>
        <i/>
        <sz val="10"/>
        <rFont val="Microsoft Sans Serif"/>
        <family val="2"/>
      </rPr>
      <t xml:space="preserve"> </t>
    </r>
  </si>
  <si>
    <t xml:space="preserve"> (กองช่าง)</t>
  </si>
  <si>
    <t xml:space="preserve">เพื่อจ่ายเป็นเงินค่าตอบแทนรายเดือนพนักงานส่วนตำบล ประเภทตำแหน่ง ปฎิบัติงาน จำนวน 2 อัตรา </t>
  </si>
  <si>
    <t xml:space="preserve">เพื่อจ่ายเป็นค่าเช่าเครื่องถ่ายเอกสารแบบมีการย่อ - ขยาย ราคารวมวัสดุสิ้นเปลือง ค่าอะไหล่ ค่าบริการบำรุงรักษา ค่าใช้จ่ายอื่นๆ และรวมภาษีมูลค่าเพิ่มแล้ว  </t>
  </si>
  <si>
    <t xml:space="preserve">เพื่อจ่ายเป็นเงินค่าตอบแทนบุคคลหรือคณะกรรมการที่ได้รับแต่งตั้งตามกฎหมายว่าด้วยการจัดซื้อจัดจ้างและการบริหารพัสดุภาครัฐ </t>
  </si>
  <si>
    <t xml:space="preserve">- เป็นไปตามหนังสือกรมส่งเสริมการปกครองท้องถิ่น ด่วนที่สุด ที่ มท 0808.2/ว 2850 ลงวันที่ 12 กันยายน 2561 </t>
  </si>
  <si>
    <t>- เป็นไปตามหนังสือกระทรวงการคลัง ด่วนที่สุด ที่ กค 0402.5/ว 85 ลงวันที่ 6 กันยายน 2561</t>
  </si>
  <si>
    <t>เพื่อจ่ายเป็นค่าใช้จ่ายในการดำเนินโครงการอนุรักษ์แหล่งท่องเที่ยว  ฯ แหล่งโบราณคดีดอนน้อย โดยมีค่าใช้จ่ายประกอบด้วย ค่าจัดสถานที่ ค่าวัสดุ อุปกรณ์  ค่าเอกสารสิ่งพิมพ์ ค่าป้าย  ค่าจ้างเหมาบริการและค่าใช่จ่ายอื่นๆ ที่เกี่ยวข้อง</t>
  </si>
  <si>
    <t xml:space="preserve">- เป็นไปตามระเบียบกระทรวงมหาดไทยว่าด้วยค่าใช้จ่ายในการบริหารงานขององค์กรปกครองส่วนท้องถิ่น พ.ศ. 2562 </t>
  </si>
  <si>
    <t xml:space="preserve">- เป็นไปตามระเบียบกระทรวงมหาดไทย ว่าด้วยเงินอุดหนุนของ อปท พ.ศ. 2559 และที่แก้ไขเพิ่มเติม (ฉบับที่ 2) พ.ศ. 2563 </t>
  </si>
  <si>
    <t>เพื่อจ่ายเป็นค่าจัดซื้อวัสดุการเกษตร เช่น สารเคมีป้องกันและกำจัดศัตรูพืชและสัตว์ อาหารสัตว์ พันธุ์พืช ปุ๋ย วัสดุเพาะชำ อุปกรณ์ในการขยายพันธุ์พืช สปริงเกอร์ ฯลฯ</t>
  </si>
  <si>
    <t>เพื่อจ่ายเป็นค่าจ้างการรังวัดตรวจสอบหนังสือสำคัญสำหรับที่หลวง (น.ส.ล.) ในเขตพื้นที่องค์การบริหารส่วนตำบลหลุมรัง พร้อมปักหลักหมายเขตที่ดินและแผ่นป้ายบอกชื่อ พร้อมรูปแผนที่ในป้าย ประกอบด้วย ค่าธรรมเนียมรังวัด  ค่าหลักและปักหลัก  ค่าป้าย ค่าอื่นๆ ที่เกี่ยวข้อง ฯลฯ</t>
  </si>
  <si>
    <t>โครงการดำเนินงานชุมชน/หมู่บ้านยั่งยืนฯ</t>
  </si>
  <si>
    <t>โครงการแข่งขันกีฬาต้านยาเสพติดและสร้างความรักสามัคคีของประชาชน ฯ</t>
  </si>
  <si>
    <t xml:space="preserve">- เป็นไปตามพระราชบัญญัติสภาตำบลและองค์การบริหารส่วนตำบล พ.ศ. 2537 มาตรา 67 (3)  </t>
  </si>
  <si>
    <t xml:space="preserve">- เป็นไปตามพระราชบัญญัติสภาตำบลและองค์การบริหารส่วนตำบล พ.ศ. 2537 มาตรา 68 (4)  </t>
  </si>
  <si>
    <t xml:space="preserve">- เป็นไปตามพระราชบัญญัติสภาตำบลและองค์การบริหารส่วนตำบล พ.ศ. 2537 มาตรา 68 (7)  </t>
  </si>
  <si>
    <t xml:space="preserve">เพื่อจ่ายเป็นค่าจัดซื้อวัสดุวัสดุงานบ้านงานครัวที่ใช้ในงานกำจัดขยะมูลฝอยและสิ่งปฏิกูล    เช่น  ถังขยะ ถังขยะเปียก   ฯลฯ </t>
  </si>
  <si>
    <t xml:space="preserve">รายจ่าย ค่าตอบแทน </t>
  </si>
  <si>
    <t xml:space="preserve">ประเภท เงินช่วยเหลือการศึกษาบุตร </t>
  </si>
  <si>
    <t xml:space="preserve">- เป็นไปตามหนังสือกระทรวงมหาดไทย ด่วนที่สุด ที่ มท 0808.2/ว 7302 ลงวันที่ 30 กันยายน 2565  </t>
  </si>
  <si>
    <t>- เป็นไปตามหนังสือกระทรวงมหาดไทย ที่ มท 0808.2/ว 1317  ลงวันที่ 28 มีนาคม 2566</t>
  </si>
  <si>
    <t>เพื่อจ่ายเป็นค่าใช้จ่ายในการฝึกอบรมกรณีที่ อบต.หลุมรัง ไม่ได้เป็นหน่วยงานจัดฝึกอบรมเอง และมีความจำเป็นต้องส่งเจ้าหน้าที่ของ อบต.หลุมรัง เข้าร่วมกับหน่วยงานอื่น</t>
  </si>
  <si>
    <t xml:space="preserve">- เป็นไปตามระเบียบกระทรวงมหาดไทยว่าด้วยค่าใช้จ่ายในการฝึกอบรม และการเข้ารับการฝึกอบรมของเจ้าหน้าที่ท้องถิ่น พ.ศ. 2557 </t>
  </si>
  <si>
    <t xml:space="preserve">เพื่อจ่ายเป็นค่าใช้จ่ายในการเดินทางไปราชการในราชอาณาจักรหรือนอกราชอาณาจักร ให้แก่เจ้าหน้าที่ที่ได้รับอนุมัติให้เดินทางไปราชการ เช่น ค่าเบี้ยเลี้ยงเดินทาง ค่าพาหนะ ค่าเช่าที่พัก ค่าพาหนะ  ฯลฯ </t>
  </si>
  <si>
    <t xml:space="preserve">- เป็นไปตามหนังสือกระทรวงมหาดไทย  ที่ มท 0808.2/ว 4657 ลงวันที่ 30 กันยายน 2565  </t>
  </si>
  <si>
    <t>- เป็นไปตามหนังสือกระทรวงมหาดไทย  ที่ มท 0808.3/ว 7509 ลงวันที่ 7 ตุลาคม 2565</t>
  </si>
  <si>
    <t>- เป็นไปตามหนังสือกรมส่งเสริมการปกครองท้องถิ่น  ที่ มท 0808.2/ว 1095 ลงวันที่ 28 พฤษภาคม 2564</t>
  </si>
  <si>
    <t>- เป็นไปตามหนังสือกระทรวงมหาดไทย ที่ มท 0808.2/ว 2061 ลงวันที่ 29 มีนาคม 2562</t>
  </si>
  <si>
    <t>- เป็นไปตามระเบียบกระทรวงมหาดไทยว่าด้วยวิธีการงบประมาณขององค์กรปกครองส่วนท้องถิ่น พ.ศ. 2563 ข้อ 19</t>
  </si>
  <si>
    <t xml:space="preserve">- เป็นไปตามหนังสือกรมส่งเสริมการปกครองท้องถิ่น ด่วนที่สุด ที่ มท 0808.2/ว 4172 ลงวันที่ 24 ธันวาคม 2561 </t>
  </si>
  <si>
    <t xml:space="preserve">- เป็นไปตามพระราชบัญญัติเงินทดแทน (ฉบับที่ 2) พ.ศ. 2561 </t>
  </si>
  <si>
    <t xml:space="preserve">- เป็นไปตามพระราชบัญญัติบำเหน็จบำนาญข้าราชการส่วนท้องถิ่น พ.ศ. 2500 มาตรา 6 </t>
  </si>
  <si>
    <t xml:space="preserve">- เป็นไปตามระเบียบกระทรวงมหาดไทยว่าด้วยเงินบำเหน็จบำนาญข้าราชการส่วนท้องถิ่น พ.ศ. 2546 ข้อ 8 </t>
  </si>
  <si>
    <t>- เป็นไปตามกฎกระทรวง การหักเงินจากประมาณการรายรับในงบประมาณรายจ่ายประจำปี สมทบเข้ากองทุนบำเหน็จบำนาญข้าราชการท้องถิ่น พ.ศ. 2563</t>
  </si>
  <si>
    <t>- เป็นไปตามพระราชบัญญัติหลักประกันสุขภาพแห่งชาติ พ.ศ. 2545</t>
  </si>
  <si>
    <t xml:space="preserve">- เป็นไปตามประกาศคณะกรรมการหลักประกันสุขภาพแห่งชาติ พ.ศ. 2561 </t>
  </si>
  <si>
    <t>- เป็นไปตามหนังสือกรมส่งเสริมการปกครองท้องถิ่น ด่วนที่สุด ที่ มท 0819.2/ว 4362  ลงวันที่ 25 ตุลาคม 2562</t>
  </si>
  <si>
    <t xml:space="preserve">- เป็นไปตามระเบียบกระทรวงมหาดไทยว่าด้วยหลักเกณฑ์การจ่ายเงินเบี้ยความพิการให้คนพิการขององค์กรปกครองส่วนท้องถิ่น พ.ศ. 2553 แก้ไขเพิ่มเติมถึง (ฉบับที่ 4). พ.ศ. 2562 </t>
  </si>
  <si>
    <t xml:space="preserve">- เป็นไปตามระเบียบกระทรวงมหาดไทยว่าด้วยหลักเกณฑ์การจ่ายเงินเบี้ยยังชีพผู้สูงอายุขององค์กรปกครองส่วนท้องถิ่น พ.ศ. 2552 แก้ไขเพิ่มเติมถึง (ฉบับที่ 4). พ.ศ. 2562 </t>
  </si>
  <si>
    <t>- เป็นไปตามระเบียบกระทรวงมหาดไทยว่าด้วยค่าใช้จ่ายเพื่อช่วยเหลือประชาชนตามอำนาจหน้าที่ขององค์กรปกครองส่วนท้องถิ่น พ.ศ. 2566</t>
  </si>
  <si>
    <t>- เป็นไปตามหนังสือกระทรวงมหาดไทย ด่วนที่สุด ที่ มท 0816.2/ว 5537 ลงวันที่ 23 มิถุนายน 2566</t>
  </si>
  <si>
    <t xml:space="preserve">เพื่อจ่ายเป็นเงินเดือน รวมถึงเงินเลื่อนขั้นเงินเดือนประจำปีให้แก่  ครู  ครูผู้ช่วย ครูผู้ดูแลเด็ก หรือตำแหน่งอื่นตามที่กำหนด ของศูนย์พัฒนาเด็กเล็กในสังกัด จำนวน 7 อัตรา จำนวน 12 เดือน </t>
  </si>
  <si>
    <t>- เป็นไปตามหนังสือกระทรวงมหาดไทย ด่วนที่สุด ที่ มท 0816.2/ว 4750 ลงวันที่ 15 สิงหาคม 2563</t>
  </si>
  <si>
    <t>- เป็นไปตามระเบียบกระทรวงมหาดไทยว่าด้วยค่าใช้จ่ายในการฝึกอบรมและการเข้ารับการฝึกอบรมของเจ้าหน้าที่ท้องถิ่น พ.ศ. 2557</t>
  </si>
  <si>
    <t xml:space="preserve">- เป็นไปตามระเบียบกระทรวงมหาดไทย ว่าด้วยค่าใช้จ่ายในการเดินทางไปราชการของเจ้าหน้าที่ท้องถิ่น พ.ศ. 2555 และแก้ไขเพิ่มเติม (ฉบับที่ 3) พ.ศ. 2559 </t>
  </si>
  <si>
    <t xml:space="preserve">โครงการเงินอุดหนุนค่าอาหารกลางวัน ให้แก่โรงเรียนชุมชนบ้านหลุมรัง </t>
  </si>
  <si>
    <t>โครงการเงินอุดหนุนค่าอาหารกลางวัน ให้แก่โรงเรียนไทยรัฐวิทยา 21</t>
  </si>
  <si>
    <t>โครงการเงินอุดหนุนค่าอาหารกลางวัน ให้แก่โรงเรียนบ้านยางสูง</t>
  </si>
  <si>
    <t xml:space="preserve">โครงการเงินอุดหนุนค่าอาหารกลางวัน ให้แก่โรงเรียนบ้านไร่เจริญ </t>
  </si>
  <si>
    <t xml:space="preserve">โครงการเงินอุดหนุนค่าอาหารกลางวัน ให้แก่โรงเรียนบ้านหนองหมู </t>
  </si>
  <si>
    <t>- เป็นไปตามหนังสือกระทรวงมหาดไทย ด่วนที่สุด ที่ มท 0808.2/ว 1705 ลงวันที่ 20 มีนาคม 2563</t>
  </si>
  <si>
    <t xml:space="preserve">- เป็นไปตามหนังสือสำนักงานคณะกรรมการการเลือกตั้ง ด่วนที่สุด ที่ ลต 0014/ว 45 ลงวันที่ 16 มกราคม 2563 </t>
  </si>
  <si>
    <t>- เป็นไปตามระเบียบกระทรวงมหาดไทยว่าด้วยการกำหนดเงินประโยชน์ตอบแทนอื่นเป็นกรณีพิเศษอันมีลักษณะเป็นเงินรางวัลประจำปีแก่พนักงานส่วนท้องถิ่นให้เป็นรายจ่ายอื่นขององค์กรปกครองส่วนท้องถิ่น พ.ศ. 2557</t>
  </si>
  <si>
    <t>- เป็นไปตามหนังสือสำนักงาน ก.จ. ก.ท. และ ก.อบต. ด่วนที่สุด ที่ มท 0809.3/ว 380 ลงวันที่ 26 กุมภาพันธ์ 2558</t>
  </si>
  <si>
    <t xml:space="preserve">- เป็นไปตามระเบียบกระทรวงมหาดไทยว่าด้วยค่าใช้จ่ายในการฝึกอบรมและการเข้ารับการฝึกอบรมของเจ้าหน้าที่ท้องถิ่น พ.ศ. 2557 </t>
  </si>
  <si>
    <t>- เป็นไปตามพระราชบัญญัติสภาตำบลและองค์การบริหารส่วนตำบล พ.ศ. 2537 มาตรา 67 (6)</t>
  </si>
  <si>
    <t>- เป็นไปตามพระราชบัญญัติส่งเสริมการพัฒนาเด็กและเยาวชนแห่งชาติ พ.ศ. 2550 และที่แก้ไขเพิ่มเติม</t>
  </si>
  <si>
    <t xml:space="preserve">เพื่อจ่ายเป็นเงินประโยชน์ตอบแทนอื่นเป็นกรณีพิเศษให้แก่ พนักงานส่วนตำบล ครู ครูผู้ดูแลเด็ก พนักงานจ้างตามภารกิจ และ พนักงานจ้างทั่วไป ที่สังกัดองค์การบริหารส่วนตำบลหลุมรัง  </t>
  </si>
  <si>
    <t xml:space="preserve">- เป็นไปตามระเบียบกระทรวงมหาดไทย ว่าด้วยเงินสวัสดิการเกี่ยวกับการศึกษาของบุตรพนักงานส่วนท้องถิ่น พ.ศ. 2541 </t>
  </si>
  <si>
    <t>- เป็นไปตามระเบียบกระทรวงมหาดไทยว่าด้วยค่าใช้จ่ายเพื่อช่วยเหลือประชาชนตามอำนาจหน้าที่ของ อปท. พ.ศ. 2560</t>
  </si>
  <si>
    <t>- เป็นไปตามระเบียบกระทรวงมหาดไทยว่าด้วยการจัดทำแผนพัฒนาของ อปท พ.ศ. 2548 และที่แก้ไขเพิ่มเติมถึง (ฉบับที่ 3) พ.ศ. 2561</t>
  </si>
  <si>
    <t>ค่าจ้างเหมาบริการบุคคลปฎิบัติงานบันทึกข้อมูล</t>
  </si>
  <si>
    <t>เพื่อจ่ายเป็นค่าจ้างเหมาบริการบุคคลปฎิบัติงานบันทึกข้อมูล จ้างบุคคลธรรมดา จำนวน  1 ราย ระยะเวลา 12 เดือน</t>
  </si>
  <si>
    <t>ค่าจ้างเหมาบริการบุคคลปฎิบัติงานช่วยเหลือครูผู้ดูแลเด็ก</t>
  </si>
  <si>
    <t>เพื่อจ่ายเป็นค่าจ้างเหมาบริการบุคคลปฎิบัติงานช่วยเหลือครูผู้ดูแลเด็ก ณ ศูนย์พัฒนาเด็กเล็ก อบต.หลุมรัง  จ้างบุคคลธรรมดา จำนวน  2 ราย ระยะเวลา 12 เดือน</t>
  </si>
  <si>
    <t>ค่าจ้างเหมาบริการบุคคลปฎิบัติงานผู้ช่วยเจ้าพนักงานธุรการ</t>
  </si>
  <si>
    <t>เพื่อจ่ายเป็นค่าจ้างเหมาบริการบุคคลปฎิบัติงานผู้ช่วยเจ้าพนักงานธุรการ จ้างบุคคลธรรมดา จำนวน  1 ราย ระยะเวลา 12 เดือน</t>
  </si>
  <si>
    <t>ค่าจ้างเหมาบริการบุคคลปฎิบัติงานผู้ช่วยเจ้าพนักงานการเงินและบัญชี</t>
  </si>
  <si>
    <t>เพื่อจ่ายเป็นค่าจ้างเหมาบริการบุคคลปฎิบัติงานผู้ช่วยเจ้าพนักงานการเงินและบัญชี จ้างบุคคลธรรมดา จำนวน  1 ราย ระยะเวลา 12 เดือน</t>
  </si>
  <si>
    <t>ค่าจ้างเหมาบริการบุคคลปฎิบัติงานคนงานทั่วไป</t>
  </si>
  <si>
    <t>เพื่อจ่ายเป็นค่าจ้างเหมาบริการบุคคลปฎิบัติงานคนงานทั่วไป จ้างบุคคลธรรมดา จำนวน  1 ราย ระยะเวลา 12 เดือน</t>
  </si>
  <si>
    <t>ค่าจ้างเหมาบริการบุคคลปฎิบัติงานขับรถยนต์กู้ชีพกู้ภัย</t>
  </si>
  <si>
    <t>เพื่อจ่ายเป็นค่าจ้างเหมาบริการบุคคลปฎิบัติงานขับรถยนต์กู้ชีพกู้ภัย จ้างบุคคลธรรมดา จำนวน  1 ราย ระยะเวลา 12 เดือน</t>
  </si>
  <si>
    <t>ค่าจ้างเหมาบริการบุคคลปฎิบัติงานช่วยเหลืองานป้องกันและบรรเทาสาธารณภัย</t>
  </si>
  <si>
    <t>เพื่อจ่ายเป็นค่าจ้างเหมาบริการบุคคลปฎิบัติงานช่วยเหลืองานป้องกันและบรรเทาสาธารณภัย จ้างบุคคลธรรมดา จำนวน  1 ราย ระยะเวลา 12 เดือน</t>
  </si>
  <si>
    <t>ค่าจ้างเหมาบริการบุคคลปฎิบัติงานทำความสะอาด</t>
  </si>
  <si>
    <t>เพื่อจ่ายเป็นค่าจ้างเหมาบริการบุคคลปฎิบัติงานทำความสะอาด จ้างบุคคลธรรมดา จำนวน  2 ราย ระยะเวลา 12 เดือน</t>
  </si>
  <si>
    <t xml:space="preserve">เพื่อจ่ายเป็นค่าจัดซื้อวัสดุสำนักงาน  เช่น กระดาษ หมึก  ดินสอ ปากกา แฟ้ม  ตรายาง ซอง ภาพเขียน แผ่นที่ แผ่นป้ายจราจร ฯลฯ    </t>
  </si>
  <si>
    <t xml:space="preserve">เพื่อจ่ายเป็นค่าจัดซื้อวัสดุยานพาหนะและขนส่ง เช่น  ยางรถยนต์ ฟิลม์กรองแสง แบตเตอรี่ กันชนรถยนต์  ฯลฯ  </t>
  </si>
  <si>
    <t xml:space="preserve">เพื่อจ่ายเป็นค่าจัดซื้อวัสดุเชื้อเพลิงและหล่อลื่น  เช่น  น้ำมันดีเซล  น้ำมันเครื่อง ฯลฯ   </t>
  </si>
  <si>
    <t xml:space="preserve">เพื่อจ่ายเป็นค่าจัดซื้อวัสดุสำนักงาน  เช่น กระดาษ หมึก  ดินสอ ปากกา แฟ้ม  ตรายาง ซองเอกสาร  สิ่งพิมพ์ที่ได้จากการซื้อหรือจ้างพิมพ์ ฯลฯ </t>
  </si>
  <si>
    <t xml:space="preserve">เพื่อจ่ายเป็นค่าจัดซื้อวัสดุยานพาหนะและขนส่ง  เช่น  ยางรถยนต์ ฟิลม์กรองแสง แบตเตอรี่ กันชนรถยนต์  ฯลฯ </t>
  </si>
  <si>
    <t xml:space="preserve">เพื่อจ่ายเป็นค่าจัดซื้อวัสดุเชื้อเพลิงและหล่อลื่น  เช่น  น้ำมันดีเซล  น้ำมันเครื่อง ฯลฯ  </t>
  </si>
  <si>
    <t xml:space="preserve">เพื่อจ่ายเป็นค่าจัดซื้อวัสดุคอมพิวเตอร์  เช่น อุปกรณ์บันทึกข้อมูล ตลับผงหมึกสำหรับเครื่องพิมพ์แบบเลเซอร์ แป้นพิมพ์  เมมโมรี่ซิป เมาส์ เครื่องกระจายสัญญาณ (Hub) แผ่นวงจรอิเล็กทรอนิกส์ เครื่องอ่านและบันทึกข้อมูลแบบต่างๆ โปรแกรมคอมพิวเตอร์ ฯลฯ   </t>
  </si>
  <si>
    <t xml:space="preserve">เพื่อจ่ายเป็นค่าจัดซื้อวัสดุงานบ้านงานครัว อาหารเสริม (นม)  จัดสรรสำหรับเด็กอนุบาล และเด็ก ป.1 - ป.6 อัตราคนละ 8.13 บาท  (นมโรงเรียนชนิดยูเอชที) โรงเรียนสังกัดสำนักงานคณะกรรมการการศึกษาขั้นพื้นฐาน (สพฐ.)  จำนวน  260  วัน จำนวน 5 แห่ง  ดังนี้ 
      </t>
  </si>
  <si>
    <t xml:space="preserve">เพื่อจ่ายเป็นค่าจัดซื้อจัดซื้อวัสดุงานบ้านงานครัว อาหารเสริม (นม) จัดสรรสำหรับเด็กปฐมวัยในศูนย์พัฒนาเด็กเล็ก ศพด. ในอัตราคนละ 8.13 บาท (นมโรงเรียนชนิดยูเอชที) จำนวน 260 วัน  จำนวน  4  ศูนย์   ดังนี้ 
      </t>
  </si>
  <si>
    <t xml:space="preserve">เพื่อจ่ายเป็นค่าจัดซื้อวัสดุงานบ้านงานครัว เช่น หม้อ มีด แก้วน้ำ ถ้วยชาม ช้อนส้อม  กระติกน้ำร้อน กระติกน้ำแข็ง ถังแก๊ส ผงซักฟอก สบู่ แป้ง กระดาษชำระ แปรง ไม้กวาด ผ้าปูโต๊ะ  ฯลฯ </t>
  </si>
  <si>
    <t xml:space="preserve">เพื่อจ่ายเป็นค่าจัดซื้อวัสดุคอมพิวเตอร์ เช่น ตลับผงหมึกสำหรับเครื่องพิมพ์แบบเลเซอร์ แป้นพิมพ์ เมมโมรี่ซิป เมาส์ เครื่องอ่านและบันทึกข้อมูลแบบต่างๆ โปรแกรมคอมพิวเตอร์ ฯลฯ </t>
  </si>
  <si>
    <t xml:space="preserve">เพื่อจ่ายเป็นค่าจัดซื้อวัสดุเครื่องดับเพลิง  เช่น  ท่อสายส่งน้ำ สายดับเพลิง อุปกรณ์ดับเพลิง ถังดับเพลิง  วัสดุผงเคมีแห้ง ( Dry Chemical Powder ) ฯลฯ  </t>
  </si>
  <si>
    <t xml:space="preserve">เพื่อจ่ายเป็นค่าจัดซื้อวัสดุสำนักงาน  เช่น เครื่องคิดเลขขนาดเล็ก ที่เย็บกระดาษขนาดเล็ก เก้าอี้พลาสติก ตรายาง ที่ถูพื้น กระดาษ หมึก  ดินสอ ปากกา แฟ้ม สมุดประวัติข้าราชการ ซอง ตลับผงหมึก ธงชาติ  กุญแจ พระบรมฉายาลักษณ์ พระบรมรูปจำลอง นาฬิกาตั้งหรือแขวน  น้ำดื่มสำหรับบริการประชาชนในสำนักงาน พวงมาลัย พวงมาลา พานพุ่ม กรวยดอกไม้ ฯลฯ  </t>
  </si>
  <si>
    <t xml:space="preserve">เพื่อจ่ายเป็นค่าจัดซื้อวัสดุไฟฟ้าและวิทยุ เช่น ไมโครโฟน ขาตั้งไมโครโฟน ไมล์ลอยพร้อมเครื่องส่งสัญญาณ สายสัญญาณ หลอดไฟฟ้า อุปกรณ์ไฟฟ้า ฯลฯ </t>
  </si>
  <si>
    <t xml:space="preserve">เพื่อจ่ายเป็นค่าจัดซื้อวัสดุงานบ้านงานครัว  เช่น หม้อ มีด แก้วน้ำ ถ้วยชาม ช้อนส้อม เตาไฟฟ้า กระทะไฟฟ้า หม้อหุงข้าวไฟฟ้า กระติกน้ำร้อน กระติกน้ำแข็ง ถังแก๊ส ผงซักฟอก สบู่ แปรง ไม้กวาด ผ้าปูโต๊ะ  ฯลฯ </t>
  </si>
  <si>
    <r>
      <t xml:space="preserve">เพื่อจ่ายเป็นค่าจัดซื้อวัสดุยานพาหนะและขนส่ง เช่น  ยางรถยนต์ ฟิลม์กรองแสง เครื่องยนต์ (อะไหล่) หม้อน้ำ แบตเตอรี่ ล้อ กันชนรถยนต์  ฯลฯ   </t>
    </r>
    <r>
      <rPr>
        <i/>
        <sz val="10"/>
        <rFont val="Microsoft Sans Serif"/>
        <family val="2"/>
      </rPr>
      <t xml:space="preserve">  </t>
    </r>
  </si>
  <si>
    <t xml:space="preserve">เพื่อจ่ายเป็นค่าจัดซื้อวัสดุเชื้อเพลิงและหล่อลื่น เช่น  น้ำมันดีเซล น้ำมันก๊าด น้ำมันเบนซิน น้ำมันจารบี น้ำมันเครื่อง ก๊าส ฯลฯ  หรือยานพาหนะหน่วยงานอื่นที่สนับสนุนการทำงานในพื้นที่ </t>
  </si>
  <si>
    <t xml:space="preserve">เพื่อจ่ายเป็นค่าจัดซื้อวัสดุเครื่องแต่งกายสำหรับพนักงานที่ปฏิบัติงาน เช่น งานประจำรถขนขยะ งานฉีดพ่นสารเคมี งานของบุคลากรหรือเครื่องแบบตามมาตรฐานการแพทย์ฉุกเฉิน และวัสดุอื่นที่จำเป็นในการปฏิบัติงาน ฯลฯ เพื่อสวมใส่ในขณะปฏิบัติงานตามหน้าที่ ทั้งนี้ ให้เบิกจ่ายได้คนละไม่เกินสองชุดต่อปี </t>
  </si>
  <si>
    <t xml:space="preserve">เพื่อจ่ายเป็นค่าจัดซื้อวัสดุคอมพิวเตอร์ เช่น อุปกรณ์บันทึกข้อมูล ตลับผงหมึกสำหรับเครื่องพิมพ์แบบเลเซอร์ แป้นพิมพ์  เมมโมรี่ซิป เมาส์ เครื่องกระจายสัญญาณ (Hub) แผ่นวงจรอิเล็กทรอนิกส์ เครื่องอ่านและบันทึกข้อมูลแบบต่างๆ โปรแกรมคอมพิวเตอร์ ฯลฯ </t>
  </si>
  <si>
    <t>เพื่อจ่ายเป็นค่าบริการไปรษณีย์  เช่น ค่าไปรษณีย์ ค่าธนาณัติ ค่าดวงตราไปรษณียากร ค่าเช่าตู้ไปรษณีย์ ค่าธรรมเนียมการโอนเงินในระบบบริหารการเงินการคลังภาครัฐแบบอิเล็กทรอนิกส์   (GFMIS) ฯลฯ</t>
  </si>
  <si>
    <t>เพื่อจ่ายเป็นค่าบริการสื่อสารและโทรคมนาคม   เช่น ค่าโทรภาพ (โทรสาร) ค่าวิทยุสื่อสาร  ค่าใช้จ่ายเกี่ยวกับการใช้ระบบอินเทอร์เน็ต รวมถึงอินเตอร์เน็ตการ์ดและค่าสื่อสารอื่นๆ ฯลฯ</t>
  </si>
  <si>
    <t xml:space="preserve">เพื่อจ่ายเป็นค่าจัดซื้อวัสดุสำนักงาน  เช่น กระดาษ หมึก  ดินสอ ปากกา สมุด  แฟ้ม  ตรายาง ซองเอกสาร ตลับผงหมึก สมุดบัญชี สิ่งพิมพ์ที่ได้จากการซื้อหรือจ้างพิมพ์ ฯลฯ </t>
  </si>
  <si>
    <t xml:space="preserve">เพื่อจ่ายเป็นค่าจัดซื้อวัสดุเชื้อเพลิงและหล่อลื่น เช่น น้ำมันดีเซล  น้ำมันเครื่อง ฯลฯ </t>
  </si>
  <si>
    <t>ค่าจ้างเหมาจัดการขยะและบดอัดขยะ</t>
  </si>
  <si>
    <t>เพื่อจ่ายเป็นเงินเพิ่มค่าครองชีพชั่วคราว พนักงานจ้างตามภารกิจและพนักงานจ้างทั่วไป จำนวน 6 อัตรา จำนวน 12 เดือน</t>
  </si>
  <si>
    <t>เพื่อจ่ายเป็นค่าจ้างเหมาจัดการขยะและบดอัดขยะ จ้างบุคคลธรรมดาหรือนิติบุคคลดำเนินการพื้นที่ที่ทิ้งขยะ จำนวน  5 ไร่</t>
  </si>
  <si>
    <t xml:space="preserve">- เป็นไปตามระเบียบกระทรวงมหาดไทยว่าด้วยค่าใช้จ่ายในการเดินทางไปราชการของเจ้าหน้าที่ท้องถิ่น พ.ศ. 2555 และแก้ไขเพิ่มเติม (ฉบับที่ 3) พ.ศ. 2559 </t>
  </si>
  <si>
    <t xml:space="preserve">- เป็นไปตามระเบียบกระทรวงมหาดไทยว่าด้วยว่าด้วยอาสาสมัครท้องถิ่นรักษ์โลก พ.ศ. 2561 </t>
  </si>
  <si>
    <t xml:space="preserve">- เป็นไปตามระเบียบกระทรวงมหาดไทยว่าด้วยค่าใช้จ่ายเพื่อช่วยเหลือประชาชนตามอำนาจหน้าที่ของ อปท. พ.ศ. 2560  </t>
  </si>
  <si>
    <t>- เป็นไปตามพระราชบัญญัติรักษาความสะอาดและความเป็นระเบียบเรียบร้อยของบ้านเมือง (ฉบับที่ 2) พ.ศ. 2560</t>
  </si>
  <si>
    <t>- เป็นไปตามประกาศกระทรวงมหาดไทย เรื่อง การจัดการมูลฝอย พ.ศ. 2560</t>
  </si>
  <si>
    <t xml:space="preserve">- เป็นไปตามพระราชบัญญัติรักษาความสะอาดและความเป็นระเบียบเรียบร้อยของบ้านเมือง (ฉบับที่ 2) พ.ศ. 2560 </t>
  </si>
  <si>
    <t xml:space="preserve">เพื่อจ่ายเป็นค่าจัดซื้อวัสดุก่อสร้าง เช่น ไม้ต่างๆ ประตู หน้าต่าง น้ำมันทาไม้ ทินเนอร์ แปรงทาสี ปูนซีเมนต์ ปูนขาว ทราย อิฐหรือซีเมนต์บล็อก กระเบื้อง สังกะสี ตะปู ค้อน เหล็กเส้น  ท่อน้ำบาดาล ท่อน้ำและอุปกรณ์ประปา ท่อต่างๆ โถส้วม อ่างล้างมือ สุขภัณฑ์ต่างๆ  ฯลฯ  </t>
  </si>
  <si>
    <t>เพื่อจ่ายเป็นค่าเบี้ยประกันการทำประกันภัยทรัพย์สินรถราชการในความคุ้มครองประเภทที่ 3</t>
  </si>
  <si>
    <t>เพื่อจ่ายเป็นค่าจัดซื้อวัสดุก่อสร้าง ที่ใช้ในงานซ่อมแซมถนนต่างๆ เช่น ยางมะตอยผสมสำเร็จรูป</t>
  </si>
  <si>
    <t xml:space="preserve">เพื่อจ่ายเป็นค่าจ้างก่อสร้างถนนคอนกรีตเสริมเหล็ก ปริมาณงาน ขนาดผิวจราจรกว้าง 4 เมตร ยาว 165 เมตร หนา 0.15 เมตร รวมพื้นที่ คสล. ไม่น้อยกว่า 660 ตารางเมตร ไหล่ทางลงลูกรังกว้างข้างละ 0.5 เมตร หรือตามสภาพพื้นที่ พร้อมติดตั้งป้ายโครงการ  รายละเอียดตามประมาณการงานก่อสร้างและตามแบบแปลนที่ อบต.หลุมรัง กำหนด </t>
  </si>
  <si>
    <t xml:space="preserve">หมู่ที่ 4 บ้านยางสูง ตำบลหลุมรัง  อำเภอบ่อพลอย  จังหวัดกาญจนบุรี   </t>
  </si>
  <si>
    <r>
      <t xml:space="preserve">เพื่อจ่ายเป็นค่าจัดซื้อวัสดุคอมพิวเตอร์ เช่น อุปกรณ์บันทึกข้อมูล ตลับผงหมึกสำหรับเครื่องพิมพ์แบบเลเซอร์ แป้นพิมพ์  เมมโมรี่ซิป เมาส์ เครื่องกระจายสัญญาณ (Hub) แผ่นวงจรอิเล็กทรอนิกส์ เครื่องอ่านและบันทึกข้อมูลแบบต่างๆ โปรแกรมคอมพิวเตอร์ ฯลฯ  </t>
    </r>
    <r>
      <rPr>
        <i/>
        <sz val="8"/>
        <rFont val="Microsoft Sans Serif"/>
        <family val="2"/>
      </rPr>
      <t xml:space="preserve"> </t>
    </r>
  </si>
  <si>
    <t xml:space="preserve">หมู่ที่ 9 บ้านหนองไก่ชุม  ตำบลหลุมรัง  อำเภอบ่อพลอย  จังหวัดกาญจนบุรี   </t>
  </si>
  <si>
    <t xml:space="preserve">หมู่ที่ 10 บ้านหนองเต็ง  ตำบลหลุมรัง  อำเภอบ่อพลอย  จังหวัดกาญจนบุรี   </t>
  </si>
  <si>
    <t xml:space="preserve">หมู่ที่  12  บ้านวังทอง  ตำบลหลุมรัง  อำเภอบ่อพลอย  จังหวัดกาญจนบุรี   </t>
  </si>
  <si>
    <t xml:space="preserve">หมู่ที่  13  บ้านงาม  ตำบลหลุมรัง  อำเภอบ่อพลอย  จังหวัดกาญจนบุรี   </t>
  </si>
  <si>
    <t xml:space="preserve">หมู่ที่  14  บ้านวังเงิน  ตำบลหลุมรัง  อำเภอบ่อพลอย  จังหวัดกาญจนบุรี   </t>
  </si>
  <si>
    <t xml:space="preserve">หมู่ที่  17 บ้านไร่พัฒนา  ตำบลหลุมรัง  อำเภอบ่อพลอย  จังหวัดกาญจนบุรี   </t>
  </si>
  <si>
    <t xml:space="preserve">หมู่ที่ 18 บ้านถ้ำผาวังจันทร์  ตำบลหลุมรัง  อำเภอบ่อพลอย  จังหวัดกาญจนบุรี   </t>
  </si>
  <si>
    <t xml:space="preserve">เพื่อจ่ายเป็นเงินช่วยเหลือการศึกษาบุตรข้าราชการ/พนักงาน/ลูกจ้างประจำ </t>
  </si>
  <si>
    <t xml:space="preserve">เงินช่วยเหลือการศึกษาบุตรข้าราชการ/พนักงาน/ลูกจ้างประจำ </t>
  </si>
  <si>
    <t>ค่ารับรอง</t>
  </si>
  <si>
    <t>ค่าใช้จ่ายในการประชุมราชการ</t>
  </si>
  <si>
    <t xml:space="preserve">เพื่อจ่ายเป็นค่ารับรองในการต้อนรับบุคคลหรือคณะบุคคล ที่มานิเทศงาน ตรวจงาน หรือเยี่ยมชมหรือทัศนศึกษาดูงาน </t>
  </si>
  <si>
    <t xml:space="preserve">เพื่อจ่ายเป็นค่าใช้จ่ายในการประชุมราชการ การประชุมสภาท้องถิ่น การประชุมคณะกรรมการหรือคณะอนุกรรมการ ที่ได้รับแต่งตั้งตามกฎหมาย  </t>
  </si>
  <si>
    <t>เพื่อจ่ายเป็นค่าจ่ายในการจัดการประชุมราชการ คณะกรรมการพัฒนาท้องถิ่น คณะกรรมการสนับสนุนการจัดทำแผนพัฒนาท้องถิ่น คณะกรรมการติดตามประเมินผลแผนพัฒนาท้องถิ่น คณะอนุกรรมการ การประชุมประชาคมท้องถิ่นหรือคณะทำงานต่างๆ ที่ได้รับแต่งตั้งตามกฏหมายระเบียบกระทรวงมหาดไทย หรือคำสั่งขององค์กรปกครองส่วนท้องถิ่น ฯลฯ</t>
  </si>
  <si>
    <t xml:space="preserve">- เป็นไปตามหนังสือกระทรวงมหาดไทย ด่วนสุด ที่ มท 0808.2/ว 5147 ลงวันที่ 9 มิถุนายน 2566 </t>
  </si>
  <si>
    <t xml:space="preserve">- เป็นไปตามระเบียบกระทรวงมหาดไทยว่าด้วยค่าใช้จ่ายในการจัดสวัสดิภาพสัตว์ขององค์กรปกครองส่วนท้องถิ่น พ.ศ. 2562  </t>
  </si>
  <si>
    <t xml:space="preserve">- เป็นไปตามพระราชบัญญัติสภาตำบลและองค์การบริหารส่วนตำบล พ.ศ. 2537  มาตรา 67 (7)  </t>
  </si>
  <si>
    <t>ประเภท ค่าปรับปรุงที่ดินและสิ่งก่อสร้าง</t>
  </si>
  <si>
    <t>โครงการส่งเสริมคุณธรรมและจริยธรรมป้องกันการทุจริตและประพฤติมิชอบ</t>
  </si>
  <si>
    <t xml:space="preserve">เพื่อจ่ายเป็นค่าใช้จ่ายตามโครงการส่งเสริมคุณธรรมและจริยธรรมป้องกันการทุจริตและประพฤติมิชอบ ประจำปีงบประมาณ พ.ศ. 2568 ประกาศเจตนารมณ์  “สุจริต โปร่งใส อบต.หลุมรัง ใสสะอาด” “งดรับ งดให้” (NO Gitf Policy)  หรือรูปแบบอื่นที่เหมาะสมโดยมีค่าใช้จ่าย ประกอบด้วย ค่าวิทยากร 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  </t>
  </si>
  <si>
    <t xml:space="preserve">เพื่อจ่ายเป็นค่าใช้จ่ายโครงการประชุมประชาคมการจัดทำแผนพัฒนาท้องถิ่นสร้างการมีส่วนร่วมของประชาชน ระดับหมู่บ้านหรือระดับตำบล ประจำปีงบประมาณ พ.ศ. 2568 หรือรูปแบบอื่นที่เหมาะสมโดยมีค่าใช้จ่ายประกอบด้วย 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 </t>
  </si>
  <si>
    <t xml:space="preserve">          (1)  สำนักปลัด</t>
  </si>
  <si>
    <t xml:space="preserve">          (2)  กองคลัง</t>
  </si>
  <si>
    <t xml:space="preserve">          (3)  กองสวัสดิการสังคม</t>
  </si>
  <si>
    <t xml:space="preserve">          (4)  กองช่าง</t>
  </si>
  <si>
    <t>- เป็นไปตามหนังสือกระทรวงมหาดไทย ด่วนที่สุด ที่ มท 0808.2/ว 6354 ลงวันที่ 14 มิถุนายน 2567</t>
  </si>
  <si>
    <t xml:space="preserve">เพื่อจ่ายเป็นค่าซ่อมแซมบำรุงรักษาทรัพย์สินขององค์การบริหารส่วนตำบลหลุมรัง เพื่อให้สามารถใช้งานได้ตามปกติ กรณีเป็นการจ้างเหมาซึ่งมีทั้งค่าสิ่งของและค่าแรงงาน  แยกดังนี้ </t>
  </si>
  <si>
    <t>โครงการสนับสนุนค่าใช้จ่ายการบริหารสถานศึกษา</t>
  </si>
  <si>
    <t>ประจำปีงบประมาณ พ.ศ. 2568</t>
  </si>
  <si>
    <t>- เป็นไปตามระเบียบกระทรวงมหาดไทยว่าด้วยรายจ่ายเกี่ยวกับทุนการศึกษาสำหรับนักศึกษา และการให้ความช่วยเหลือนักเรียน ขององค์กรปกครองส่วนท้องถิ่น พ.ศ. 2561</t>
  </si>
  <si>
    <t xml:space="preserve">- เป็นไปตามพระราชบัญญัติสภาตำบลและองค์การบริหารส่วนตำบล พ.ศ. 2537  มาตรา 67 (5)  </t>
  </si>
  <si>
    <t>โครงการทุนการศึกษาระดับประกาศนียบัตรวิชาชีพชั้นสูง สาขาวิชาช่างก่อสร้าง</t>
  </si>
  <si>
    <t xml:space="preserve">- เป็นไปตามแผนพัฒนาท้องถิ่น พ.ศ.2566-2570 เพิ่มเติมหรือเปลี่ยนแปลง ครั้งที่ 1/2567 ยุทธศาสตร์ที่  7 การพัฒนาด้านการศึกษา ศาสนาและวัฒนธรรม หน้าที่ 23 ลำดับที่ 3 </t>
  </si>
  <si>
    <t>เพื่อจ่ายเป็นค่าใช้จ่ายในการให้ทุนการศึกษาสำหรับนักศึกษา ระดับประกาศนียบัตรวิชาชีพชั้นสูง สาขาวิชาช่างก่อสร้าง จำนวน 3 ทุน ค่าเบิกจ่าย เช่น ค่าเล่าเรียน ค่าธรรมเนียมการศึกษา ค่าบำรุง ค่าหน่วยกิต และค่าใช้จ่ายอื่นที่จำเป็นที่เกี่ยวข้องกับการศึกษาตามอัตราที่สถาบันการศึกษากำหนด แต่ไม่เกินปีการศึกษาละสามหมื่นสามพันบาทต่อคน และหรือตามหลักเกณฑ์ที่ อบต.หลุมรัง กำหนด</t>
  </si>
  <si>
    <t>เพื่อจ่ายเป็นค่าใช้จ่ายในการให้ความช่วยเหลือค่าใช้จ่ายที่จำเป็นในการศึกษา
ของนักเรียนซึ่งเป็นผู้ยากจนหรือผู้ด้อยโอกาส ระดับเด็กเล็ก ศูนย์พัฒนาเด็กเล็ก องค์การบริหารส่วนตำบลหลุมรัง จำนวน 4 ศูนย์  ไม่เกินภาคการศึกษาละหนึ่งพันบาทต่อคน แต่ไม่เกินปีการศึกษาละสองพันบาทต่อคน และหรือตามหลักเกณฑ์ที่ อบต.หลุมรัง กำหนด</t>
  </si>
  <si>
    <t xml:space="preserve">รายจ่าย เงินอุดหนุน </t>
  </si>
  <si>
    <t xml:space="preserve">ประเภท เงินอุดหนุนองค์กรปกครองส่วนท้องถิ่น </t>
  </si>
  <si>
    <t>- เป็นไปตามระเบียบกระทรวงมหาดไทย ว่าด้วยเงินอุดหนุนของ อปท พ.ศ. 2559 และที่แก้ไขเพิ่มเติม (ฉบับที่ 2) พ.ศ. 2563 และตามหนังสือสั่งการที่กำหนด</t>
  </si>
  <si>
    <t>โครงการสงเคราะห์ผู้ด้อยโอกาสและผู้ยากไร้ของกิ่งกาชาดอำเภอบ่อพลอย ประจำปีงบประมาณ พ.ศ. 2568 อุดหนุนให้แก่กิ่งกาชาดอำเภอบ่อพลอย</t>
  </si>
  <si>
    <r>
      <t xml:space="preserve">เพื่อจ่ายเป็นเงินอุดหนุนตามโครงการสงเคราะห์ผู้ด้อยโอกาสและผู้ยากไร้ของกิ่งกาชาดอำเภอบ่อพลอย ประจำปีงบประมาณ พ.ศ. 2568 ของกิ่งกาชาดอำเภอบ่อพลอย  ตามหนังสือสำนักงานกิ่งกาชาดอำเภอบ่อพลอย ที่  กอ.กจ.ว 19/2567 ลงวันที่ 20 มิถุนายน 2567 </t>
    </r>
    <r>
      <rPr>
        <i/>
        <sz val="8"/>
        <rFont val="Microsoft Sans Serif"/>
        <family val="2"/>
      </rPr>
      <t xml:space="preserve"> </t>
    </r>
  </si>
  <si>
    <t>โครงการ การจัดงานพิธี ประเพณี ศาสนาและวัฒนธรรม อำเภอบ่อพลอย ประจำปีงบประมาณ พ.ศ. 2568 อุดหนุนให้แก่ที่ทำการปกครองอำเภอบ่อพลอย</t>
  </si>
  <si>
    <r>
      <t>เพื่อจ่ายเป็นเงินอุดหนุนตาม โครงการ การจัดงานพิธี ประเพณี ศาสนาและวัฒนธรรม อำเภอบ่อพลอย ประจำปีงบประมาณ พ.ศ. 2568 ของที่ทำการปกครองอำเภอบ่อพลอย  ตามหนังสืออำเภอบ่อพลอย ที่ กจ 0718/ว 1373 ลงวันที่ 20 มิถุนายน 2567</t>
    </r>
    <r>
      <rPr>
        <i/>
        <sz val="10"/>
        <rFont val="Microsoft Sans Serif"/>
        <family val="2"/>
      </rPr>
      <t xml:space="preserve"> </t>
    </r>
  </si>
  <si>
    <t xml:space="preserve">โครงการดำเนินงานตามภารกิจของเหล่ากาชาดจังหวัดกาญจนบุรี ประจำปีงบประมาณ พ.ศ. 2568 อุดหนุนให้แก่เหล่ากาชาดจังหวัดกาญจนบุรี </t>
  </si>
  <si>
    <t xml:space="preserve">เพื่อจ่ายเป็นเงินอุดหนุนตามโครงการดำเนินงานตามภารกิจของเหล่ากาชาดจังหวัดกาญจนบุรี ประจำปีงบประมาณ พ.ศ. 2568 ของเหล่ากาชาดจังหวัดกาญจนบุรี   ตามหนังสือสำนักงานเหล่ากาชาดจังหวัดกาญจนบุรี ที่ ลช.กจ.ว 166/2567 ลงวันที่ 25 มิถุนายน 2567  </t>
  </si>
  <si>
    <t>ประเภท รายจ่ายเกี่ยวเนื่องกับการปฏิบัติราชการที่ไม่เข้าลักษณะรายจ่ายงบรายจ่ายอื่น ๆ</t>
  </si>
  <si>
    <t xml:space="preserve">เพื่อจ่ายเป็นเงินค่าการจัดสวัสดิการให้แก่ผู้สูงอายุ ที่มีอายุ 60 ปีบริบูรณ์ขึ้นไป ที่มีคุณสมบัติครบถ้วนตามระเบียบที่กำหนด และได้ขึ้นทะเบียนขอรับเงินเบี้ยยังชีพไว้แล้ว โดยจ่ายอัตรายังชีพรายเดือนแบบขั้นบันไดตามหลักเกณฑ์ที่กำหนด โดยใช้ฐานข้อมูลจำนวนผู้สูงอายุตามประกาศบัญชีรายชื่อผู้มีสิทธิรับเงินเบี้ยยังชีพผู้สูงอายุ ประจำปีงบประมาณ พ.ศ. 2568 และข้อมูลจำนวนผู้สูงอายุที่ได้บันทึกในระบบสารสนเทศการจัดฐานข้อมูลเบี้ยยังชีพของ อปท. </t>
  </si>
  <si>
    <t xml:space="preserve">เพื่อจ่ายเป็นเงินค่าการจัดการสวัสดิการเบี้ยความพิการให้แก่คนพิการที่มีสิทธิตามหลักเกณฑ์ที่กำหนด ที่ได้แสดงความจำนงโดยการขอขึ้นทะเบียนเพื่อขอรับเงินเบี้ยความพิการไว้กับ อปท.โดยจ่ายอัตรายังชีพรายเดือนตามหลักเกณฑ์ที่กำหนด โดยใช้ฐานข้อมูลจำนวนคนพิการตามประกาศบัญชีรายชื่อผู้มีสิทธิรับเงินเบี้ยยังชีพความพิการ ประจำปีงบประมาณ พ.ศ. 2568 และข้อมูลจำนวนคนพิการที่ได้บันทึกในระบบสารสนเทศการจัดฐานข้อมูลเบี้ยยังชีพของ อปท. </t>
  </si>
  <si>
    <t xml:space="preserve">- เป็นไปตามแผนพัฒนาท้องถิ่น พ.ศ.2566-2570 เพิ่มเติมหรือเปลี่ยนแปลง ครั้งที่ 1/2567 ยุทธศาสตร์ที่  6 การพัฒนาด้านการเมืองและการบริหาร หน้าที่  21  ลำดับที่  1 </t>
  </si>
  <si>
    <t xml:space="preserve">- เป็นไปตามแผนพัฒนาท้องถิ่น พ.ศ.2566-2570  เพิ่มเติมหรือเปลี่ยนแปลง ครั้งที่ 1/2567 ยุทธศาสตร์ที่   4  ด้านการพัฒนาสังคม  หน้าที่  17  ลำดับที่  1 </t>
  </si>
  <si>
    <t xml:space="preserve">- เป็นไปตามแผนพัฒนาท้องถิ่น พ.ศ.2566-2570 เพิ่มเติมหรือเปลี่ยนแปลง ครั้งที่ 1/2567 ยุทธศาสตร์ที่  6 ด้านการพัฒนาด้านการเมืองและการบริหาร หน้าที่  22  ลำดับที่  1 </t>
  </si>
  <si>
    <t xml:space="preserve">- เป็นไปตามแผนพัฒนาท้องถิ่น พ.ศ.2566-2570 เพิ่มเติมหรือเปลี่ยนแปลง ครั้งที่ 1/2567 ยุทธศาสตร์ที่  6 ด้านการพัฒนาด้านการเมืองและการบริหาร หน้าที่  22  ลำดับที่  2 </t>
  </si>
  <si>
    <t>- เป็นไปตามแผนพัฒนาท้องถิ่น พ.ศ.2566-2570 เพิ่มเติมหรือเปลี่ยนแปลง ครั้งที่ 1/2567 ยุทธศาสตร์ที่  4 ด้านการพัฒนาสังคม หน้าที่  18  ลำดับที่  3</t>
  </si>
  <si>
    <t>- เป็นไปตามแผนพัฒนาท้องถิ่น พ.ศ.2566-2570 เพิ่มเติมหรือเปลี่ยนแปลง ครั้งที่  1/2567ยุทธศาสตร์ที่  4 ด้านการพัฒนาสังคม หน้าที่  18  ลำดับที่  5</t>
  </si>
  <si>
    <t xml:space="preserve">เพื่อจ่ายเป็นเงินสมทบกองทุนระบบหลักประกันสุขภาพท้องถิ่นองค์การบริหารส่วนตำบลหลุมรัง  สมทบเงินไม่น้อยกว่าร้อยละ 50 (กรณีรายได้ของ อปท. ไม่รวมเงินอุดหนุน สูงกว่า 20 ล้านบาท) ของเงินที่ได้รับจัดสรรจากกองทุนหลักประกันสุขภาพแห่งชาติ  (ยอดประชากร 9,244 คน ข้อมูล ณ เมษายน 2567) </t>
  </si>
  <si>
    <t xml:space="preserve">- เป็นไปตามแผนพัฒนาท้องถิ่น พ.ศ.2566-2570  เพิ่มเติมหรือเปลี่ยนแปลง ครั้งที่ 1/2567 ยุทธศาสตร์ที่  4 ด้านการพัฒนาสังคม หน้าที่ 14 ลำดับที่ 1 </t>
  </si>
  <si>
    <t xml:space="preserve">เพื่อจ่ายเป็นค่าใช้จ่ายในการดำเนินโครงการตามพระราชดำริด้านสาธารณสุข ประจำปีงบประมาณ พ.ศ. 2568 ในกิจกรรมต่างๆ ให้มีความเหมาะสมกับปัญหาและบริบทของพื้นที่  โดยมีค่าใช้จ่ายประกอบด้วย ค่าใช้จ่ายในการพัฒนาศักยภาพด้านสาธารณสุขของประชาชนในการเพิ่มพูนความรู้ ความสามารถ ทักษะของประชาชน ค่าใช้จ่ายสำหรับการอบรม การประชุม การสัมมนา การรณรงค์ การเผยแพร่ประชาสัมพันธ์ หรือกิจกรรมอื่นๆ ที่เกี่ยวข้องกับภารกิจของและโครงการ ตามโครงการพระราชดำริที่เกี่ยวข้องกับงานด้านสาธารณสุข โดยให้เลือกทำอย่างน้อย 3 โครงการ </t>
  </si>
  <si>
    <t xml:space="preserve">- เป็นไปตามแผนพัฒนาท้องถิ่น พ.ศ.2566-2570 เพิ่มเติมหรือเปลี่ยนแปลง ครั้งที่ 1/2567 ยุทธศาสตร์ที่  5  การพัฒนาด้านสาธาณสุข  หน้าที่  19  ลำดับที่  1 </t>
  </si>
  <si>
    <t xml:space="preserve">- เป็นไปตามแผนพัฒนาท้องถิ่น พ.ศ.2566-2570 เพิ่มเติมหรือเปลี่ยนแปลง ครั้งที่ 1/2567  ยุทธศาสตร์ที่  5  การพัฒนาด้านสาธาณสุข  หน้าที่  20  ลำดับที่  2 </t>
  </si>
  <si>
    <t xml:space="preserve">- เป็นไปตามแผนพัฒนาท้องถิ่น พ.ศ.2566-2570 เพิ่มเติมหรือเปลี่ยนแปลง ครั้งที่ 1/2567 ยุทธศาสตร์ที่ 5 การพัฒนาด้านสาธาณสุข หน้าที่  20  ลำดับที่  3 </t>
  </si>
  <si>
    <t>เพื่อจ่ายเป็นค่าใช้จ่ายในการดำเนินโครงการป้องกันและควบคุมโรคติดต่อและไม่ติดต่อ ประจำปีงบประมาณ พ.ศ. 2568 เช่น โรคไข้เลือดออก  โรคมือปากเท้าเปื่อย โรคติดเชื้อไวรัส โคโรนา 2019 (COVID 19) ฯลฯ โดยมีค่าใช้จ่ายประกอบด้วย ค่าวัสดุวิทยาศาสตร์หรือการแพทย์ ค่าวัคซีน ค่าน้ำมันเชื้อเพลิง ค่าวัสดุ อุปกรณ์ ค่าป้าย ค่าจ้างเหมาบริการ และค่าใช่จ่ายอื่นๆ ที่เกี่ยวข้อง</t>
  </si>
  <si>
    <t>เพื่อจ่ายเป็นค่าใช้จ่ายในการดำเนินโครงการพัฒนาศักยภาพเด็กและเยาวชนตำบลหลุมรัง ประจำปีงบประมาณ พ.ศ. 2568 หรือเข้าร่วมในลักษณะบูรณาการโครงการกับหน่วยงานอื่นๆ โดยมีค่าใช้จ่ายประกอบด้วย ค่าสมนาคุณวิทยากร ค่าอาหารและเครื่องดื่ม ค่าอาหารว่างและเครื่องดื่มค่าวัสดุ อุปกรณ์ ค่าป้าย ค่าจ้างเหมาบริการและค่าใช่จ่ายอื่นๆ ที่เกี่ยวข้อง</t>
  </si>
  <si>
    <t xml:space="preserve">เพื่อจ่ายเป็นค่าใช้จ่ายในการดำเนินโครงการฝึกอบรมทบทวนซักซ้อมป้องกันอัคคีภัย ประจำปีงบประมาณ พ.ศ. 2568  โดยมีค่าใช้จ่ายประกอบด้วย ค่าสมนาคุณวิทยากร 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 </t>
  </si>
  <si>
    <t xml:space="preserve">เพื่อจ่ายเป็นค่าใช้จ่ายในการดำเนินโครงการฝึกอบรมชุดปฏิบัติการจิตอาสาภัยพิบัติ ฯ หลักสูตรทบทวน ประจำปีงบประมาณ พ.ศ. 2568 โดยมีค่าใช้จ่ายประกอบด้วย ค่าสมนาคุณวิทยากร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  </t>
  </si>
  <si>
    <t xml:space="preserve">เพื่อจ่ายเป็นค่าใช้จ่ายในการดำเนินโครงการส่งเสริมและพัฒนาอาชีพตำบลหลุมรัง   ประจำปีงบประมาณ พ.ศ. 2568 หรือเข้าร่วมในลักษณะบูรณาการโครงการกับหน่วยงานอื่นๆ  โดยมีค่าใช้จ่ายประกอบด้วย ค่าสมนาคุณวิทยากร 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 </t>
  </si>
  <si>
    <t xml:space="preserve">เพื่อจ่ายเป็นค่าใช้จ่ายในการดำเนินโครงการศูนย์พัฒนาครอบครัวในชุมชนตำบลหลุมรัง  ประจำปีงบประมาณ พ.ศ. 2568 หรือเข้าร่วมการพัฒนาสถาบันครอบครัวในลักษณะบูรณาการโครงการกับหน่วยงานอื่นๆ  โดยมีค่าใช้จ่ายประกอบด้วย            ค่าสมนาคุณวิทยากร 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 </t>
  </si>
  <si>
    <t>เพื่อจ่ายเป็นค่าใช้จ่ายในการดำเนินโครงการจัดงานรัฐพิธี ฯ  ประจำปีงบประมาณ พ.ศ. 2568 หรือจัดงานวันงานรัฐพิธีอื่นๆ ที่รัฐบาลกำหนด โดยมีค่าใช้จ่ายประกอบด้วย ค่าสถานที่จัดงาน ค่าเช่าหรือค่าบริการวัสดุอุปกรณ์ ค่าใช้จ่ายในการตกแต่งจัดสถานที่ ค่าตอบแทน ค่าโล่ เงินรางวัล ค่ามหรสฬหรือการแสดง ค่าป้าย ค่าจ้างเหมาบริการและค่าใช่จ่ายอื่นๆ ที่เกี่ยวข้อง</t>
  </si>
  <si>
    <t xml:space="preserve">- เป็นไปตามแผนพัฒนาท้องถิ่น พ.ศ.2566-2570 เพิ่มเติมหรือเปลี่ยนแปลง ครั้งที่ 1/2567 ยุทธศาสตร์ที่  4 ด้านการพัฒนาด้านสังคม หน้าที่ 15 ลำดับที่ 2 </t>
  </si>
  <si>
    <t>- เป็นไปตามแผนพัฒนาท้องถิ่น พ.ศ.2566-2570 เพิ่มเติมหรือเปลี่ยนแปลง ครั้งที่ 1/2567  ยุทธศาสตร์ที่  3 ด้านการพัฒนาเศรษฐกิจ  หน้าที่ 13 ลำดับที่ 1</t>
  </si>
  <si>
    <t xml:space="preserve">- เป็นไปตามแผนพัฒนาท้องถิ่น พ.ศ.2566-2570 เพิ่มเติมหรือเปลี่ยนแปลง ครั้งที่ 1/2567  ยุทธศาสตร์ที่  4 ด้านการพัฒนาสังคม หน้าที่ 15 ลำดับที่ 1 </t>
  </si>
  <si>
    <t xml:space="preserve">เพื่อจ่ายเป็นค่าใช้จ่ายในการดำเนินโครงการดำเนินงานชุมชน/หมู่บ้านยั่งยืนฯ  ประจำปีงบประมาณ พ.ศ. 2568 เพื่อสร้างความเข้มแข็งให้กับชุมชน/หมู่บ้านในตำบล เป็นตำบลที่เข้มแข็งห่างไกลจากยาเสพติด และต่อสู่กับปัญหายาเสพติดได้อย่างยั่งยืน โดยมีค่าใช้จ่ายประกอบด้วย ค่าสมนาคุณวิทยากร  ค่าอาหารและเครื่องดื่ม ค่าอาหารว่างและเครื่องดื่ม ค่าวัสดุ อุปกรณ์ ค่าป้าย ค่าจ้างเหมาบริการและค่าใช่จ่ายอื่นๆ ที่เกี่ยวข้อง </t>
  </si>
  <si>
    <t>- เป็นไปตามแผนพัฒนาท้องถิ่น พ.ศ.2566-2570 เพิ่มเติมหรือเปลี่ยนแปลง ครั้งที่ 1/2567 ยุทธศาสตร์ที่  4 ด้านการพัฒนาด้านสังคม หน้าที่ 16 ลำดับที่ 7</t>
  </si>
  <si>
    <t>เพื่อจ่ายเป็นค่าใช้จ่ายในการดำเนินฝึกอบรมและศึกษาดูงานโครงการส่งเสริมคุณธรรมจริยธรรมผู้สูงอายุ ฯ ประจำปีงบประมาณ พ.ศ. 2568 เพื่อเป็นการพัฒนาองค์ความรู้ ศาสนา วัฒนธรรมและนันทนาการ โดยมีค่าใช้จ่ายประกอบด้วย ค่าจ้างเอกชนดำเนินการ ค่าสมนาคุณวิทยากร 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</t>
  </si>
  <si>
    <t xml:space="preserve">- เป็นไปตามแผนพัฒนาท้องถิ่น พ.ศ.2566-2570 เพิ่มเติมหรือเปลี่ยนแปลง ครั้งที่ 1/2567 ยุทธศาสตร์ที่  7 การพัฒนาการศึกษา ศาสนาและวัฒนธรรม  หน้าที่ 24 ลำดับที่ 4 </t>
  </si>
  <si>
    <t>เพื่อจ่ายเป็นค่าใช้จ่ายในการจัดงานโครงการสืบสานประเพณีสงกรานต์ ฯ ประจำปีงบประมาณ พ.ศ. 2568 "วันผู้สูงอายุ" โดยมีค่าใช้จ่ายประกอบด้วย ค่าจ้างเอกชนดำเนินการ  ค่าสถานที่จัดงาน ค่าเช่าหรือค่าบริการวัสดุอุปกรณ์ ค่าใช้จ่ายในการตกแต่งจัดสถานที่  ค่าเงินรางวัล ค่ามหรสพหรือการแสดง ค่าตอบแทนคณะกรรมการตัดสิน  ค่าเครื่องขยายเสียง ค่าถ้วยรางวัลหรือของรางวัล ค่าวัสดุ อุปกรณ์ ค่าป้าย ค่าจ้างเหมาบริการและค่าใช่จ่ายอื่นๆ ที่เกี่ยวข้อง</t>
  </si>
  <si>
    <t xml:space="preserve">- เป็นไปตามแผนพัฒนาท้องถิ่น พ.ศ.2566-2570 เพิ่มเติมหรือเปลี่ยนแปลง ครั้งที่ 1/2567 ยุทธศาสตร์ที่  7 การพัฒนาการศึกษา ศาสนาและวัฒนธรรม  หน้าที่ 24 ลำดับที่ 3 </t>
  </si>
  <si>
    <t xml:space="preserve">- เป็นไปตามแผนพัฒนาท้องถิ่น พ.ศ.2566-2570 เพิ่มเติมหรือเปลี่ยนแปลง ครั้งที่ 1/2567  ยุทธศาสตร์ที่  7  การพัฒนาการศึกษา ศาสนาและวัฒนธรรม   หน้าที่ 24 ลำดับที่ 2 </t>
  </si>
  <si>
    <t xml:space="preserve">เพื่อจ่ายเป็นค่าใช้จ่ายในการจัดงานโครงการสืบสานประเพณีวันลอยกระทง ฯ ประจำปีงบประมาณ พ.ศ. 2568 โดยมีค่าใช้จ่ายประกอบด้วย ค่าสถานที่จัดงาน ค่าเช่าหรือค่าบริการวัสดุอุปกรณ์ ค่าใช้จ่ายในการตกแต่งจัดสถานที่  ค่าเงินรางวัล ค่ามหรสพหรือการแสดง ค่าตอบแทนคณะกรรมการตัดสิน  ค่าเครื่องขยายเสียง ค่าถ้วยรางวัลหรือของรางวัล ค่าวัสดุ อุปกรณ์ ค่าป้าย ค่าจ้างเหมาบริการและค่าใช่จ่ายอื่นๆ ที่เกี่ยวข้อง </t>
  </si>
  <si>
    <t xml:space="preserve">- เป็นไปตามแผนพัฒนาท้องถิ่น พ.ศ.2566-2570 เพิ่มเติมหรือเปลี่ยนแปลง ครั้งที่ 1/2567  ยุทธศาสตร์ที่  7  การพัฒนาการศึกษา ศาสนาและวัฒนธรรม   หน้าที่ 24 ลำดับที่ 1 </t>
  </si>
  <si>
    <t>เพื่อจ่ายเป็นค่าใช้จ่ายในการจัดงานโครงการสืบสานประเพณีวันเข้าพรรษา ฯ  ประจำปีงบประมาณ พ.ศ. 2568 โดยมีค่าใช้จ่ายประกอบด้วย ค่าสถานที่จัดงาน ค่าเช่าหรือค่าบริการวัสดุอุปกรณ์ ค่าใช้จ่ายในการตกแต่งจัดสถานที่  ค่าเงินรางวัล ค่ามหรสพหรือการแสดง ค่าตอบแทนคณะกรรมการตัดสิน  ค่าเครื่องขยายเสียง ค่าถ้วยรางวัลหรือของรางวัล ค่าวัสดุ อุปกรณ์ ค่าป้าย ค่าจ้างเหมาบริการและค่าใช่จ่ายอื่นๆ ที่เกี่ยวข้อง</t>
  </si>
  <si>
    <t xml:space="preserve">เพื่อจ่ายเป็นค่าใช้จ่ายในการดำเนินโครงการแข่งขันกีฬาต้านยาเสพติดและสร้างความรักสามัคคีของประชาชน ประจำปีงบประมาณ พ.ศ. 2568 หรือเข้าร่วมแข่งขันกีฬาอื่นๆ เช่น กีฬาต้านยาเสพติด กีฬาประเพณีท้องถิ่นสร้างความรักสามัคคี กีฬาพื้นบ้านหรือการละเล่นพื้นบ้านของไทย กีฬานักเรียน เยาวชนและประชาชน ฯลฯ   โดยมีค่าใช้จ่ายประกอบด้วย ค่าจ้างเอกชนดำเนินการ ค่าตอบแทนคณะกรรมการตัดสิน  ค่าเครื่องขยายเสียง ค่าถ้วยรางวัลหรือของรางวัล ค่าวัสดุ อุปกรณ์ ค่าป้าย ค่าจ้างเหมาบริการและค่าใช่จ่ายอื่นๆ ที่เกี่ยวข้อง </t>
  </si>
  <si>
    <t xml:space="preserve">- เป็นไปตามแผนพัฒนาท้องถิ่น พ.ศ.2566-2570 เพิ่มเติมหรือเปลี่ยนแปลง ครั้งที่ 1/2567 ยุทธศาสตร์ที่  8  การพัฒนาการท่องเที่ยวและกีฬา  ทรัพยากรธรรมชาติและสิ่งแวดล้อม  หน้าที่ 25 ลำดับที่ 1 </t>
  </si>
  <si>
    <r>
      <t>เพื่อจ่ายเป็นค่าใช้จ่ายในการดำเนินโครงการฝึกอบรมส่งเสริมสนับสนุนผลิตปุ๋ย ฯ ประจำปีงบประมาณ พ.ศ. 2568 เช่น ปุ๋ยอินทรีย์/ปุ๋ยชีวภาพ ฯลฯ หรือเข้าร่วมในลักษณะบูรณาการโครงการกับหน่วยงานอื่นๆ  โดยมีค่าใช้จ่ายประกอบด้วย            ค่าสมนาคุณวิทยากร 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</t>
    </r>
    <r>
      <rPr>
        <i/>
        <sz val="10"/>
        <rFont val="Microsoft Sans Serif"/>
        <family val="2"/>
      </rPr>
      <t xml:space="preserve"> </t>
    </r>
  </si>
  <si>
    <t xml:space="preserve">เพื่อเป็นค่าใช้จ่ายตามโครงการปลูกป่า เฉลิมพระเกียรติ ฯ ประจำปีงบประมาณ พ.ศ. 2568 ในพื้นที่คุ้มครอง ดูแล บำรุงรักษาทรัพยากรธรรมชาติและสิ่งแวดล้อม ควบคุมและลดมลพิษเป็นมิตรกับสิ่งแวดล้อม รวมทั้งสร้างจิตสำนึกของประชาชนในการปลูกต้นไม้เพิ่มพื้นที่สีเขียว  โดยมีค่าใช้จ่ายประกอบด้วย ค่าสถานที่จัดงาน ค่าเช่าหรือค่าบริการวัสดุอุปกรณ์ ค่าใช้จ่ายในการตกแต่งจัดสถานที่  ค่าเครื่องขยายเสียง  ค่าวัสดุ อุปกรณ์ ค่าป้าย ค่าจ้างเหมาบริการและค่าใช่จ่ายอื่นๆ ที่เกี่ยวข้อง </t>
  </si>
  <si>
    <t xml:space="preserve">- เป็นไปตามแผนพัฒนาท้องถิ่น พ.ศ.2566-2570 เพิ่มเติมหรือเปลี่ยนแปลง ครั้งที่ 1/2567  ยุทธศาสตร์ที่  8  การพัฒนาการท่องเที่ยวและกีฬา  ทรัพยากรธรรมชาติและสิ่งแวดล้อม  หน้าที่ 27 ลำดับที่ 1 </t>
  </si>
  <si>
    <t xml:space="preserve">โครงการเจาะบ่อน้ำบาดาล  จุดบ้านนางสายพิณ ดาวดิน และพวก </t>
  </si>
  <si>
    <t xml:space="preserve">หมู่ที่ 1  บ้านไร่เจริญ ตำบลหลุมรัง อำเภอบ่อพลอย จังหวัดกาญจนบุรี   </t>
  </si>
  <si>
    <t>เพื่อจ่ายเป็นค่าจ้างเจาะบ่อน้ำบาดาล ปริมาณงาน ขนาด Ø  4 นิ้ว ปริมาตรน้ำไม่น้อยกว่า 5  ลูกบาศร์เมตร/ชั่วโมง  ใช้ท่อพีวีซี ชั้น 13.5 พร้อมลงปั๊มซับเมิร์ส ขนาด 1.5 แรงม้า พร้อมติดตั้งป้ายโครงการ รายละเอียดตามประมาณการงานก่อสร้างและตามแบบแปลนที่ อบต.หลุมรัง กำหนด</t>
  </si>
  <si>
    <t>- เป็นไปตามแผนพัฒนาท้องถิ่น พ.ศ.2566-2570  เพิ่มเติมหรือเปลี่ยนแปลง ครั้งที่  1/2567 ยุทธศาสตร์ที่ 2 ด้านแหล่งน้ำ  หน้าที่  11  ลำดับที่  2</t>
  </si>
  <si>
    <t xml:space="preserve">หมู่ที่ 11 บ้านไร่ใหม่ ตำบลหลุมรัง อำเภอบ่อพลอย จังหวัดกาญจนบุรี   </t>
  </si>
  <si>
    <t>เพื่อจ่ายเป็นค่าจ้างเจาะบ่อน้ำบาดาล  ปริมาณงาน ขนาด Ø 4 นิ้ว แบบน้ำลึกไม่น้อยกว่า 100 ม. หรือปริมาตรน้ำไม่น้อยกว่า 5 ลูกบาศร์เมตร/ชั่วโมง พร้อมติดตั้งเครื่องสูบน้ำไฟฟ้าแบบจมน้ำ (Submersible  Pump) ขนาด 2 แรงม้า จำนวน 1 ชุด และ ติดตั้งมิเตอร์ไฟฟ้าขนาด 15 แอมป์ พร้อมติดตั้งป้ายโครงการ  รายละเอียดตามประมาณการงานก่อสร้างและตามแบบแปลนที่ อบต.หลุมรัง กำหนด</t>
  </si>
  <si>
    <t xml:space="preserve">โครงการเจาะบ่อน้ำบาดาล  จุดบ้านนางหนูเบ็ญ สุวรรณมุข และพวก </t>
  </si>
  <si>
    <t xml:space="preserve">หมู่ที่ 16  บ้านจัดสรร ตำบลหลุมรัง  อำเภอบ่อพลอย  จังหวัดกาญจนบุรี  </t>
  </si>
  <si>
    <t>เพื่อจ่ายเป็นค่าจ้างเจาะบ่อน้ำบาดาล  ปริมาณงาน ขนาด Ø  4 นิ้ว ปริมาตรน้ำไม่น้อยกว่า 5  ลูกบาศร์เมตร/ชั่วโมง ใช้ท่อพีวีซี ชั้น 13.5 พร้อมลงปั๊มซับเมิร์ส ขนาด 1.5 แรงม้า และ ติดตั้งถังกรองน้ำ บอลวาล์ว ขนาด Ø 2 ½ นิ้ว จำนวน 1 ชุด พร้อมติดตั้งป้ายโครงการ  รายละเอียดตามประมาณการงานก่อสร้างและตามแบบแปลนที่ อบต.หลุมรัง กำหนด</t>
  </si>
  <si>
    <t>- เป็นไปตามแผนพัฒนาท้องถิ่น พ.ศ.2566-2570  เพิ่มเติมหรือเปลี่ยนแปลง ครั้งที่  1/2567 ยุทธศาสตร์ที่ 2 ด้านแหล่งน้ำ  หน้าที่  11  ลำดับที่  1</t>
  </si>
  <si>
    <t>- เป็นไปตามแผนพัฒนาท้องถิ่น พ.ศ.2566-2570  เพิ่มเติมหรือเปลี่ยนแปลง ครั้งที่  1/2567 ยุทธศาสตร์ที่ 1 ด้านสาธารณูปโภคขั้นพื้นฐาน หน้าที่  11  ลำดับที่  3</t>
  </si>
  <si>
    <t>- เป็นไปตามแผนพัฒนาท้องถิ่น พ.ศ.2566-2570  เพิ่มเติมหรือเปลี่ยนแปลง ครั้งที่  1/2567 ยุทธศาสตร์ที่ 1 ด้านสาธารณูปโภคขั้นพื้นฐาน หน้าที่  9  ลำดับที่  2</t>
  </si>
  <si>
    <t>โครงการปรับปรุงศาลาอเนกประสงค์</t>
  </si>
  <si>
    <t xml:space="preserve">หมู่ที่  14 บ้านวังเงิน  ตำบลหลุมรัง  อำเภอบ่อพลอย  จังหวัดกาญจนบุรี  </t>
  </si>
  <si>
    <t>เพื่อจ่ายเป็นค่าจ้างปรับปรุงศาลาอเนกประสงค์ ปริมาณงาน ติดตั้งแผ่นเมทัลชีท กว้าง 10 เมตร ยาว 24 เมตร  รายละเอียดตามประมาณการงานก่อสร้างและตามแบบแปลนที่ อบต.หลุมรัง กำหนด</t>
  </si>
  <si>
    <t>โครงการปรับปรุงระบบเสียงตามสาย ภายในหมู่บ้าน</t>
  </si>
  <si>
    <t xml:space="preserve">หมู่ที่  16  บ้านจัดสรร ตำบลหลุมรัง  อำเภอบ่อพลอย  จังหวัดกาญจนบุรี  </t>
  </si>
  <si>
    <t>เพื่อจ่ายเป็นค่าจ้างปรับปรุงระบบเสียงตามสาย ปริมาณงาน ติดตั้งระบบเสียงตามสาย พร้อมอุปกรณ์ จำนวน 1 ระบบ รายละเอียดตามประมาณการและตามที่ อบต.หลุมรัง กำหนด</t>
  </si>
  <si>
    <t>โครงการก่อสร้างรางระบายน้ำ จุดบ้านนางอุบล เล็กดารา และพวก</t>
  </si>
  <si>
    <t>โครงการก่อสร้างถนนคอนกรีตเสริมเหล็ก สายซอยหลุมรัง 3 (บ้านบ่อเหียงซอย 4) ถึง บ้านป้าหยีและพวก</t>
  </si>
  <si>
    <t xml:space="preserve">หมู่ที่ 2 บ้านบ่อเหียง  ตำบลหลุมรัง  อำเภอบ่อพลอย  จังหวัดกาญจนบุรี   </t>
  </si>
  <si>
    <t xml:space="preserve">เพื่อจ่ายเป็นค่าจ้างก่อสร้างถนนคอนกรีตเสริมเหล็ก ปริมาณงาน ขนาดผิวจราจรกว้าง 4 เมตร ยาว 165 เมตร หนา 0.15 เมตร รวมพื้นที่คอนกรีตเสริมเหล็กไม่น้อยกว่า 660 ตารางเมตร ไหล่ทางลงลูกรังกว้างข้างละ 0.5 เมตร หรือตามสภาพพื้นที่ พร้อมติดตั้งป้ายโครงการ  รายละเอียดตามประมาณการงานก่อสร้างและตามแบบแปลนที่ อบต.หลุมรัง กำหนด </t>
  </si>
  <si>
    <t>- เป็นไปตามแผนพัฒนาท้องถิ่น พ.ศ.2566-2570 เพิ่มเติมหรือเปลี่ยนแปลง ครั้งที่  1/2567ยุทธศาสตร์ที่ 1 ด้านสาธารณูปโภคขั้นพื้นฐาน หน้าที่  5  ลำดับที่  3</t>
  </si>
  <si>
    <t>โครงการก่อสร้างถนนหินคลุก สายบ้านหนองขาม ถึง บ้านหนองไก่ชุม</t>
  </si>
  <si>
    <t xml:space="preserve">โครงการก่อสร้างถนนคอนกรีตเสริมเหล็ก สายบ้านนายชอบ ม่วงแก้ว ถึง บ้านไร่พัฒนา   </t>
  </si>
  <si>
    <t>โครงการก่อสร้างถนนคอนกรีตเสริมเหล็ก สายซอยบ้านนายจีน เกิดแย้ม และพวก</t>
  </si>
  <si>
    <t>โครงการก่อสร้างถนนหินคลุก สายซอยบ้านนางจำปี ถึง บ้านนางมณเทียน และพวก</t>
  </si>
  <si>
    <t>เพื่อจ่ายเป็นค่าจ้างก่อสร้างถนนหินคลุก ปริมาณงาน ขนาดผิวจราจรกว้าง 4 เมตร ยาว 587 เมตร หนาโดยเฉลี่ย 0.15 เมตร หรือมีปริมาตรไม่น้อยกว่า  352.2 ลูกบาศก์เมตร พร้อมติดตั้งป้ายโครงการ  รายละเอียดตามประมาณการงานก่อสร้างและตามแบบแปลนที่ อบต.หลุมรัง กำหนด</t>
  </si>
  <si>
    <t>เพื่อจ่ายเป็นค่าจ้างก่อสร้างถนนหินคลุก ปริมาณงาน ขนาดผิวจราจรกว้าง 4 เมตร ยาว 600 เมตร หนาโดยเฉลี่ย 0.15 เมตร หรือมีปริมาตรไม่น้อยกว่า  360 ลูกบาศก์เมตร พร้อมติดตั้งป้ายโครงการ  รายละเอียดตามประมาณการงานก่อสร้างและตามแบบแปลนที่ อบต.หลุมรัง กำหนด</t>
  </si>
  <si>
    <t>โครงการก่อสร้างถนนคอนกรีตเสริมเหล็ก สายซอยร้านขายวัสดุก่อสร้าง</t>
  </si>
  <si>
    <t xml:space="preserve">โครงการก่อสร้างถนนคอนกรีตเสริมเหล็ก  สายบ้านวังทอง ถึง บ้านยางสูง </t>
  </si>
  <si>
    <t xml:space="preserve">เพื่อจ่ายเป็นค่าจ้างก่อสร้างถนนคอนกรีตเสริมเหล็ก ปริมาณงาน ขนาดผิวจราจรกว้าง 4 เมตร ยาว 115 เมตร หนา 0.15 เมตร รวมพื้นที่คอนกรีตเสริมเหล็กไม่น้อยกว่า 460 ตารางเมตร ไหล่ทางลงลูกรังกว้างข้างละ 0.5 เมตร หรือตามสภาพพื้นที่ พร้อมติดตั้งป้ายโครงการ  รายละเอียดตามประมาณการงานก่อสร้างและตามแบบแปลนที่ อบต.หลุมรัง กำหนด </t>
  </si>
  <si>
    <t>โครงการก่อสร้างลานอเนกประสงค์ บริเวณจุดประปากลางหมู่บ้าน</t>
  </si>
  <si>
    <t xml:space="preserve">เพื่อจ่ายเป็นค่าจ้างก่อสร้างลานอเนกประสงค์ ปริมาณงาน เทลานคอนกรีตเสริมเหล็กกว้าง 10 เมตร ยาว 10 เมตร หนา 0.1 เมตร หรือรวมพื้นที่ไม่น้อยกว่า 100 ตารางเมตร รายละเอียดตามประมาณการงานก่อสร้างและตามแบบแปลนที่ อบต.หลุมรัง กำหนด  </t>
  </si>
  <si>
    <t xml:space="preserve">เพื่อจ่ายเป็นค่าจ้างก่อสร้างถนนคอนกรีตเสริมเหล็ก ปริมาณงาน ขนาดผิวจราจรกว้าง 4 เมตร ยาว 83 เมตร หนา 0.15 เมตร รวมพื้นที่คอนกรีตเสริมเหล็กไม่น้อยกว่า 332 ตารางเมตร ไหล่ทางลงลูกรังกว้างข้างละ 0.5 เมตร หรือตามสภาพพื้นที่ พร้อมติดตั้งป้ายโครงการ  รายละเอียดตามประมาณการงานก่อสร้างและตามแบบแปลนที่ อบต.หลุมรัง กำหนด </t>
  </si>
  <si>
    <t>โครงการก่อสร้างรางระบายน้ำ  จุดซอยจงเจริญ</t>
  </si>
  <si>
    <t xml:space="preserve">หมู่ที่ 15 บ้านจงเจริญ ตำบลหลุมรัง  อำเภอบ่อพลอย  จังหวัดกาญจนบุรี   </t>
  </si>
  <si>
    <t>โครงการก่อสร้างถนนคอนกรีตเสริมเหล็ก สายบ้านไร่พัฒนา ถึง บ้านยางสูง (ตอน 3)</t>
  </si>
  <si>
    <t xml:space="preserve">เพื่อจ่ายเป็นค่าจ้างก่อสร้างถนนคอนกรีตเสริมเหล็ก ปริมาณงาน ขนาดผิวจราจรกว้าง 4 เมตร ยาว 200 เมตร หนา 0.15 เมตร รวมพื้นที่คอนกรีตเสริมเหล็กไม่น้อยกว่า 800 ตารางเมตร ไหล่ทางลงลูกรังกว้างข้างละ 0.5 เมตร หรือตามสภาพพื้นที่ พร้อมติดตั้งป้ายโครงการ  รายละเอียดตามประมาณการงานก่อสร้างและตามแบบแปลนที่ อบต.หลุมรัง กำหนด </t>
  </si>
  <si>
    <t xml:space="preserve">โครงการก่อสร้างถนนคอนกรีตเสริมเหล็ก  สายเขาจันทร์ ซอย 5 (สายไร่แตง)  </t>
  </si>
  <si>
    <t xml:space="preserve">รายจ่าย ค่าครุภัณฑ์ </t>
  </si>
  <si>
    <t>ประเภท ครุภัณฑ์คอมพิวเตอร์หรืออิเล็กทรอนิกส์</t>
  </si>
  <si>
    <t xml:space="preserve">- เป็นไปตามครุภัณฑ์ที่กำหนดไว้ในเกณฑ์ราคากลางและคุณลักษณะพื้นฐานของระบบกล้องโทรทัศน์วงจรปิด ฉบับเดือนมิถุนายน 2564  </t>
  </si>
  <si>
    <t>งบลงทุนจ่ายจากงบประมาณรายรับรวมเงินอุดหนุน จำนวน 62,250,100 บาท คิดเป็นร้อยละ</t>
  </si>
  <si>
    <t>ประมาณการค่าใช้จ่ายโครงการ ประเภทงานก่อสร้าง งบลงทุน
ตาม ร่าง ข้อบัญญัติงบประมาณรายจ่ายประจำปีงบประมาณ พ.ศ. 2568</t>
  </si>
  <si>
    <t xml:space="preserve">เพื่อจ่ายเป็นค่าใช้จ่ายในการดำเนินโครงการทอดผ้าป่าสามัคคีด้วยขยะรีไซเคิล ครั้งที่ 5 ประจำปีงบประมาณ พ.ศ. 2568  โดยมีค่าใช้จ่ายประกอบด้วย ค่าป้ายประชาสัมพันธ์ ค่าอาหารกลางวันและเครื่องดื่ม ค่าใช้จ่ายอื่นๆ ที่เกี่ยวข้อง </t>
  </si>
  <si>
    <t xml:space="preserve">- เป็นไปตามแผนพัฒนาท้องถิ่น พ.ศ.2566-2570 เพิ่มเติมหรือเปลี่ยนแปลง ครั้งที่ 1/2567 ยุทธศาสตร์ที่  8  การพัฒนาการท่องเที่ยวและกีฬา  ทรัพยากรธรรมชาติและสิ่งแวดล้อม  หน้าที่ 26 ลำดับที่ 3 </t>
  </si>
  <si>
    <t>เพื่อจ่ายเป็นค่าใช้จ่ายในการดำเนินโครงการจัดการขยะมูลฝอยชุมชน/หมู่บ้าน "จังหวัดสะอาด"  ประจำปีงบประมาณ พ.ศ. 2568 โดยมีค่าใช้จ่ายประกอบด้วย ค่าวัสดุ อุปกรณ์ ค่าถังขยะ ค่าสิ่งพิมพ์ ค่าป้าย  ค่าจ้างเหมาบริการและค่าใช่จ่ายอื่นๆ ที่เกี่ยวข้อง</t>
  </si>
  <si>
    <t xml:space="preserve">- เป็นไปตามแผนพัฒนาท้องถิ่น พ.ศ.2566-2570 เพิ่มเติมหรือเปลี่ยนแปลง ครั้งที่ 1/2567  ยุทธศาสตร์ที่  8  การพัฒนาการท่องเที่ยวและกีฬา  ทรัพยากรธรรมชาติและสิ่งแวดล้อม  หน้าที่ 26 ลำดับที่ 1 </t>
  </si>
  <si>
    <t xml:space="preserve">- เป็นไปตามแผนพัฒนาท้องถิ่น พ.ศ.2566-2570 เพิ่มเติมหรือเปลี่ยนแปลง ครั้งที่ 1/2567 ยุทธศาสตร์ที่  4 ด้านการพัฒนาด้านสังคม หน้าที่ 15 ลำดับที่ 3 </t>
  </si>
  <si>
    <t>- เป็นไปตามแผนพัฒนาท้องถิ่น พ.ศ.2566-2570 เพิ่มเติมหรือเปลี่ยนแปลง ครั้งที่ 1/2567 ยุทธศาสตร์ที่  7 การพัฒนาการศึกษา ศาสนาและวัฒนธรรม  หน้าที่ 24 ลำดับที่ 5</t>
  </si>
  <si>
    <t xml:space="preserve">เพื่อจ่ายเป็นค่าใช้จ่ายในการดำเนินโครงการฝึกอบรมและศึกษาดูงาน เปิดโลกทัศน์ใหม่เด็กปฐมวัยใส่ใจสู่โลกกว้าง ประจำปีงบประมาณ พ.ศ. 2568 โดยมีค่าใช้จ่ายประกอบด้วย ค่าจ้างเอกชนดำเนินการ ค่าสมนาคุณวิทยากร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 </t>
  </si>
  <si>
    <t xml:space="preserve">- เป็นไปตามแผนพัฒนาท้องถิ่น พ.ศ.2566-2570 เพิ่มเติมหรือเปลี่ยนแปลง ครั้งที่ 1/2567 ยุทธศาสตร์ที่  7 การพัฒนาด้านการศึกษา ศาสนาและวัฒนธรรม หน้าที่ 23 ลำดับที่ 1 </t>
  </si>
  <si>
    <t>- เป็นไปตามหนังสือกระทรวงมหาดไทย ด่วนที่สุด ที่ มท 0816.2/ว 6912 ลงวันที่ 28 มิถุนายน 2567</t>
  </si>
  <si>
    <t>เพื่อจ่ายเป็นค่าใช้จ่ายในการดำเนินโครงการจัดงานวันเด็ก ประจำปีงบประมาณ พ.ศ. 2568 โดยมีค่าใช้จ่ายประกอบด้วย ค่าตอบแทน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</t>
  </si>
  <si>
    <t xml:space="preserve">เพื่อจ่ายเป็นเงินอุดหนุนค่าอาหารกลางวัน  สำหรับเด็กอนุบาล และเด็ก ป.1 - ป.6  โรงเรียนชุมชนบ้านหลุมรังในอัตราตามขนาดสถานศึกษา  จำนวน  313  คน  จัดสรรคนละ 22 บาท/คน/วัน  จำนวน  200  วัน        </t>
  </si>
  <si>
    <t xml:space="preserve">เพื่อจ่ายเป็นเงินอุดหนุนค่าอาหารกลางวัน  สำหรับเด็กอนุบาล และเด็ก ป.1 - ป.6  โรงเรียนไทยรัฐวิทยา 21 ในอัตราตามขนาดสถานศึกษา  จำนวน  154  คน  จัดสรรคนละ 22 บาท/คน/วัน  จำนวน  200  วัน        </t>
  </si>
  <si>
    <t xml:space="preserve">เพื่อจ่ายเป็นเงินอุดหนุนค่าอาหารกลางวัน  สำหรับเด็กอนุบาล และเด็ก ป.1 - ป.6  โรงเรียนบ้านยางสูง ในอัตราตามขนาดสถานศึกษา  จำนวน  108  คน  จัดสรรคนละ 24 บาท/คน/วัน  จำนวน  200  วัน        </t>
  </si>
  <si>
    <t xml:space="preserve">เพื่อจ่ายเป็นเงินอุดหนุนค่าอาหารกลางวัน  สำหรับเด็กอนุบาล และเด็ก ป.1 - ป.6  โรงเรียนบ้านไร่เจริญ  ในอัตราตามขนาดสถานศึกษา  จำนวน  114  คน  จัดสรรคนละ 24 บาท/คน/วัน  จำนวน  200  วัน        </t>
  </si>
  <si>
    <t xml:space="preserve">เพื่อจ่ายเป็นเงินอุดหนุนค่าอาหารกลางวัน  สำหรับเด็กอนุบาล และเด็ก ป.1 - ป.6  โรงเรียนบ้านหนองหมู   ในอัตราตามขนาดสถานศึกษา  จำนวน  67  คน  จัดสรรคนละ 27 บาท/คน/วัน  จำนวน  200  วัน        </t>
  </si>
  <si>
    <t>- เป็นไปตามแผนพัฒนาท้องถิ่น พ.ศ.2566-2570 เพิ่มเติมหรือเปลี่ยนแปลง ครั้งที่ 1/2567 ยุทธศาสตร์ที่  7 การพัฒนาด้านการศึกษา ศาสนาและวัฒนธรรม หน้าที่ 23 ลำดับที่ 7</t>
  </si>
  <si>
    <t>- เป็นไปตามแผนพัฒนาท้องถิ่น พ.ศ.2566-2570 เพิ่มเติมหรือเปลี่ยนแปลง ครั้งที่ 1/2567 ยุทธศาสตร์ที่  7 การพัฒนาด้านการศึกษา ศาสนาและวัฒนธรรม หน้าที่ 23 ลำดับที่ 6</t>
  </si>
  <si>
    <t>- เป็นไปตามแผนพัฒนาท้องถิ่น พ.ศ.2566-2570 เพิ่มเติมหรือเปลี่ยนแปลง ครั้งที่ 1/2567 ยุทธศาสตร์ที่  7 การพัฒนาด้านการศึกษา ศาสนาและวัฒนธรรม หน้าที่ 23 ลำดับที่ 5</t>
  </si>
  <si>
    <t xml:space="preserve">- เป็นไปตามแผนพัฒนาท้องถิ่น พ.ศ.2566-2570 เพิ่มเติมหรือเปลี่ยนแปลง ครั้งที่ 1/2567 ยุทธศาสตร์ที่  7 การพัฒนาด้านการศึกษา ศาสนาและวัฒนธรรม หน้าที่ 23 ลำดับที่ 4 </t>
  </si>
  <si>
    <t xml:space="preserve">จำนวน 313 คน </t>
  </si>
  <si>
    <t xml:space="preserve">จำนวน 154 คน </t>
  </si>
  <si>
    <t>จำนวน 108 คน</t>
  </si>
  <si>
    <t xml:space="preserve">จำนวน 114 คน </t>
  </si>
  <si>
    <t xml:space="preserve">จำนวน   67 คน </t>
  </si>
  <si>
    <t xml:space="preserve">จำนวน 46 คน </t>
  </si>
  <si>
    <t xml:space="preserve">จำนวน 30 คน </t>
  </si>
  <si>
    <t>จำนวน 20 คน</t>
  </si>
  <si>
    <t xml:space="preserve">เพื่อจ่ายเป็นเงินอุดหนุนสำหรับสนับสนุนอาหารกลางวัน ค่าจัดการเรียนการสอน รายหัว ค่าหนังสือเรียน  ค่าอุปกรณ์การเรียน ค่าเครื่องแบบนักเรียน ค่ากิจกรรมพัฒนาผู้เรียน จัดสรรสำหรับเด็กปฐมวัยในศูนย์พัฒนาเด็กเล็ก (ศพด.)  จำนวน  4  ศูนย์  ดังนี้ </t>
  </si>
  <si>
    <t>โครงการแข่งขันกีฬาสานสัมพันธ์ ศูนย์พัฒนาเด็กเล็ก ฯ</t>
  </si>
  <si>
    <t xml:space="preserve">เพื่อจ่ายเป็นค่าใช้จ่ายในการดำเนินแข่งขันกีฬาสานสัมพันธ์ ศูนย์พัฒนาเด็กเล็ก ประจำปีงบประมาณ พ.ศ. 2568 เพื่อส่งเสริมเด็กเล็กในการออกกำลังกายเพื่อสุขภาพแข็งแรงสมวัย โดยมีค่าใช้จ่ายประกอบด้วย ค่าจ้างเอกชนดำเนินการ ค่าตอบแทนคณะกรรมการตัดสิน  ค่าเครื่องขยายเสียง ค่าถ้วยรางวัลหรือของรางวัล ค่าวัสดุ อุปกรณ์ ค่าป้าย ค่าจ้างเหมาบริการและค่าใช่จ่ายอื่นๆ ที่เกี่ยวข้อง </t>
  </si>
  <si>
    <t xml:space="preserve">ระบบกล้องโทรทัศน์วงจรปิด  </t>
  </si>
  <si>
    <t>โครงการก่อสร้างถนนคอนกรีตเสริมเหล็ก สายซอยหลังโรงเรียนไทยรัฐวิทยา 21</t>
  </si>
  <si>
    <t>โครงการก่อสร้างถนนคอนกรีตเสริมเหล็ก สายซอยบ้านเจ้แอ้ด ถึง บ้านนายชาตรี ถาวรพานิช</t>
  </si>
  <si>
    <t xml:space="preserve">โครงการปรับปรุงถนนลาดยาง สายซอยหลุมรัง 18 (ซอยบ้านงาม) </t>
  </si>
  <si>
    <t xml:space="preserve">หมู่ที่ 13  บ้านงาม  ตำบลหลุมรัง  อำเภอบ่อพลอย  จังหวัดกาญจนบุรี  </t>
  </si>
  <si>
    <t>เพื่อจ่ายเป็นค่าจ้างก่อสร้างรางระบายน้ำ ปริมาณงาน รางระบายน้ำรูปตัว U ขนาดปากกว้าง 0.5 เมตร ลึกเฉลี่ย 0.5 เมตร ยาว 300 เมตร พร้อมติดตั้งป้ายโครงการ  รายละเอียดตามประมาณการงานก่อสร้างและตามแบบแปลนที่ อบต.หลุมรัง กำหนด</t>
  </si>
  <si>
    <t>- เป็นไปตามแผนพัฒนาท้องถิ่น พ.ศ.2566-2570 เพิ่มเติมหรือเปลี่ยนแปลง ครั้งที่  1/2567 ยุทธศาสตร์ที่ 1 ด้านสาธารณูปโภคขั้นพื้นฐาน หน้าที่  10  ลำดับที่  1</t>
  </si>
  <si>
    <t>ประเภท ครุภัณฑ์ไฟฟ้าและวิทยุ</t>
  </si>
  <si>
    <t xml:space="preserve">ระบบผลิตไฟฟ้าจากพลังงานแสงอาทิตย์บนหลังคา (Solar Rooftop)  </t>
  </si>
  <si>
    <t>- เป็นครุภัณฑ์ที่ต้องการคุณสมบัตินอกเหนือบัญชีราคามาตรฐานครุภัณฑ์</t>
  </si>
  <si>
    <t>- เป็นไปตามหนังสือกรมส่งเสริมการปกครองท้องถิ่น ที่ มท 0808.2/ว 1095 ลงวันที่ 28 พฤษภาคม 2564  หนังสือกระทรวงมหาดไทย ที่ มท 0808.2/ว 1989 ลงวันที่ 22 มิถุนายน 2552  และหนังสือกระทรวงมหาดไทย ที่ มท 0810.3/ว 7509 ลงวันที่ 7 ตุลาคม 2565 และหนังสือกระทรวงมหาดไทย ที่ มท 0810.4/ว 1761 ลงวันที่ 29 เมษายน 2567</t>
  </si>
  <si>
    <t>- เป็นไปตามแผนพัฒนาท้องถิ่น พ.ศ.2566-2570 เพิ่มเติมหรือเปลี่ยนแปลง ครั้งที่  1/2567ยุทธศาสตร์ที่ 1 ด้านสาธารณูปโภคขั้นพื้นฐาน หน้าที่  5  ลำดับที่  2</t>
  </si>
  <si>
    <t>- เป็นไปตามแผนพัฒนาท้องถิ่น พ.ศ.2566-2570 เพิ่มเติมหรือเปลี่ยนแปลง ครั้งที่  1/2567ยุทธศาสตร์ที่ 1 ด้านสาธารณูปโภคขั้นพื้นฐาน หน้าที่  8  ลำดับที่  1</t>
  </si>
  <si>
    <t>- เป็นไปตามแผนพัฒนาท้องถิ่น พ.ศ.2566-2570 เพิ่มเติมหรือเปลี่ยนแปลง  ครั้งที่  1/2567ยุทธศาสตร์ที่ 1 ด้านสาธารณูปโภคขั้นพื้นฐาน หน้าที่  5  ลำดับที่  4</t>
  </si>
  <si>
    <t>- เป็นไปตามแผนพัฒนาท้องถิ่น พ.ศ.2566-2570 เพิ่มเติมหรือเปลี่ยนแปลง ครั้งที่  1/2567ยุทธศาสตร์ที่ 1 ด้านสาธารณูปโภคขั้นพื้นฐาน หน้าที่  8  ลำดับที่  3</t>
  </si>
  <si>
    <t>- เป็นไปตามแผนพัฒนาท้องถิ่น พ.ศ.2566-2570 เพิ่มเติมหรือเปลี่ยนแปลง ครั้งที่  1/2567 ยุทธศาสตร์ที่ 1 ด้านสาธารณูปโภคขั้นพื้นฐาน หน้าที่  6  ลำดับที่  5</t>
  </si>
  <si>
    <t>- เป็นไปตามแผนพัฒนาท้องถิ่น พ.ศ.2566-2570 เพิ่มเติมหรือเปลี่ยนแปลง ครั้งที่  1/2567 ยุทธศาสตร์ที่ 1 ด้านสาธารณูปโภคขั้นพื้นฐาน หน้าที่  6  ลำดับที่  6</t>
  </si>
  <si>
    <t>- เป็นไปตามแผนพัฒนาท้องถิ่น พ.ศ.2566-2570  เพิ่มเติมหรือเปลี่ยนแปลง ครั้งที่  1/2567  ยุทธศาสตร์ที่ 1 ด้านสาธารณูปโภคขั้นพื้นฐาน หน้าที่  6  ลำดับที่  8</t>
  </si>
  <si>
    <t>- เป็นไปตามแผนพัฒนาท้องถิ่น พ.ศ.2566-2570  เพิ่มเติมหรือเปลี่ยนแปลง ครั้งที่  1/2567    ยุทธศาสตร์ที่ 1 ด้านสาธารณูปโภคขั้นพื้นฐาน หน้าที่  6  ลำดับที่  9</t>
  </si>
  <si>
    <t>- เป็นไปตามแผนพัฒนาท้องถิ่น พ.ศ.2566-2570 เพิ่มเติมหรือเปลี่ยนแปลง ครั้งที่  1/2567    ยุทธศาสตร์ที่ 1 ด้านสาธารณูปโภคขั้นพื้นฐาน หน้าที่  7  ลำดับที่  10</t>
  </si>
  <si>
    <t>- เป็นไปตามแผนพัฒนาท้องถิ่น พ.ศ.2566-2570 เพิ่มเติมหรือเปลี่ยนแปลง ครั้งที่ 1/2567         ยุทธศาสตร์ที่ 1 ด้านสาธารณูปโภคขั้นพื้นฐาน หน้าที่  7  ลำดับที่  11</t>
  </si>
  <si>
    <t>- เป็นไปตามแผนพัฒนาท้องถิ่น พ.ศ.2566-2570 เพิ่มเติมหรือเปลี่ยนแปลง ครั้งที่  1/2567     ยุทธศาสตร์ที่ 1 ด้านสาธารณูปโภคขั้นพื้นฐาน หน้าที่  10  ลำดับที่  3</t>
  </si>
  <si>
    <t>- เป็นไปตามแผนพัฒนาท้องถิ่น พ.ศ.2566-2570 เพิ่มเติมหรือเปลี่ยนแปลง ครั้งที่  1/2567     ยุทธศาสตร์ที่ 1 ด้านสาธารณูปโภคขั้นพื้นฐาน หน้าที่  7  ลำดับที่  12</t>
  </si>
  <si>
    <t>- เป็นไปตามแผนพัฒนาท้องถิ่น พ.ศ.2566-2570  เพิ่มเติมหรือเปลี่ยนแปลง ครั้งที่  1/2567    ยุทธศาสตร์ที่ 1 ด้านสาธารณูปโภคขั้นพื้นฐาน หน้าที่  7  ลำดับที่  13</t>
  </si>
  <si>
    <t>- เป็นไปตามแผนพัฒนาท้องถิ่น พ.ศ.2566-2570 เพิ่มเติมหรือเปลี่ยนแปลง ครั้งที่ 1/2567        ยุทธศาสตร์ที่ 4 ด้านการพัฒนาสังคม   หน้าที่  16  ลำดับที่  9</t>
  </si>
  <si>
    <t xml:space="preserve">- เป็นไปตามแผนพัฒนาท้องถิ่น พ.ศ.2566-2570 เพิ่มเติมหรือเปลี่ยนแปลง ครั้งที่ 1/2567  ยุทธศาสตร์ที่  4 ด้านการพัฒนาสังคม หน้าที่ 14 ลำดับที่ 2 </t>
  </si>
  <si>
    <t xml:space="preserve">- เป็นไปตามแผนพัฒนาท้องถิ่น พ.ศ.2566-2570 เพิ่มเติมหรือเปลี่ยนแปลง ครั้งที่ 1/2567  ยุทธศาสตร์ที่  4 ด้านการพัฒนาสังคม หน้าที่ 14 ลำดับที่ 4 </t>
  </si>
  <si>
    <t xml:space="preserve">- เป็นไปตามแผนพัฒนาท้องถิ่น พ.ศ.2566-2570 เพิ่มเติมหรือเปลี่ยนแปลง ครั้งที่ 1/2567  ยุทธศาสตร์ที่  4 ด้านการพัฒนาสังคม หน้าที่ 14 ลำดับที่ 5 </t>
  </si>
  <si>
    <t>- เป็นไปตามแผนพัฒนาท้องถิ่น พ.ศ.2566-2570 เพิ่มเติมหรือเปลี่ยนแปลง ครั้งที่ 1/2567  ยุทธศาสตร์ที่  4 ด้านการพัฒนาสังคม หน้าที่  14  ลำดับที่  6</t>
  </si>
  <si>
    <t>- เป็นไปตามแผนพัฒนาท้องถิ่น พ.ศ.2566-2570 เพิ่มเติมหรือเปลี่ยนแปลง ครั้งที่ 1/2567 ยุทธศาสตร์ที่  4 ด้านการพัฒนาสังคม หน้าที่  14  ลำดับที่  7</t>
  </si>
  <si>
    <t xml:space="preserve">เพื่อจ่ายเป็นค่าใช้จ่ายในการดำเนินโครงการฝึกอบรมและศึกษาดูงาน สร้างความเข้มแข็งของหมู่บ้าน  ประจำปีงบประมาณ พ.ศ. 2568 เพื่อเป็นการพัฒนาองค์ความรู้ในการปฏิบัติงาน ตามภาระกิจอำนาจหน้าที่หรือตามวัตถุประสงค์ ของอาสาสมัครท้องถิ่นรักษ์โลก "อถล." โดยมีค่าใช้จ่ายประกอบด้วย ค่าจ้างเอกชนดำเนินการ  ค่าสมนาคุณวิทยากร 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 </t>
  </si>
  <si>
    <t>ค่าใช้จ่ายในการเลือกตั้งสมาชิกสภาองค์การบริหารส่วนตำบลหรือผู้บริหารองค์การบริหารส่วนตำบล</t>
  </si>
  <si>
    <t xml:space="preserve">เพื่อจ่ายเป็นค่าใช้จ่ายในการเลือกตั้งสมาชิกสภาองค์การบริหารส่วนตำบลหรือผู้บริหารองค์การบริหารส่วนตำบล หรือศูนย์ประสานงานการเลือกตั้งสมาชิกสภาท้องถิ่นหรือผู้บริหารท้องถิ่น และค่าใช้จ่ายประจำหน่วยเลือกตั้งที่เลือกตั้ง  เช่น ค่าใช้จ่ายในการอบรมคณะกรรมการประจำหน่วยเลือกตั้ง (กปน.) ค่าประชาสัมพันธ์ การรณรงค์ ค่าใช้สอยต่าง ๆ ค่าวัสดุต่าง ๆ และค่าใช่จ่ายอื่นๆ ที่เกี่ยวข้อง รายละเอียดตามกรอบรายการค่าใช้จ่ายในการจัดการเลือกตั้งสมาชิกสภาท้องถิ่นหรือผู้บริหารท้องถิ่นและตามระเบียบที่กำหนด  </t>
  </si>
  <si>
    <t xml:space="preserve">เพื่อจ่ายเป็นเงินเดือน รวมถึงเงินเลื่อนขั้นเงินเดือนประจำปีให้แก่พนักงานส่วนตำบล จำนวน 9 อัตรา จำนวน  12  เดือน </t>
  </si>
  <si>
    <t xml:space="preserve">เพื่อจ่ายเป็นค่าตอบแทนพนักงานจ้างตามภารกิจและพนักงานจ้างทั่วไป รวมถึงเงินปรับปรุงค่าตอบแทน จำนวน 4 อัตรา จำนวน 12 เดือน  </t>
  </si>
  <si>
    <t xml:space="preserve">เพื่อจ่ายเป็นเงินเพิ่มค่าครองชีพชั่วคราวพนักงานจ้างตามภารกิจและพนักงานจ้างทั่วไป จำนวน 4 อัตรา จำนวน 12 เดือน  </t>
  </si>
  <si>
    <t xml:space="preserve">เพื่อจ่ายเป็นค่าตอบแทน พนักงานจ้างตามภารกิจและพนักงานจ้างทั่วไป รวมถึงเงินปรับปรุงค่าตอบแทน จำนวน 3 อัตรา จำนวน 12 เดือน </t>
  </si>
  <si>
    <t xml:space="preserve">เพื่อจ่ายเป็นเงินเพิ่มค่าครองชีพชั่วคราว พนักงานจ้างตามภารกิจและพนักงานจ้างทั่วไป จำนวน 3 อัตรา จำนวน 12 เดือน  </t>
  </si>
  <si>
    <t xml:space="preserve">เพื่อจ่ายเป็นเงินอุดหนุนหน่วยงานที่เบิกจ่ายแทนดำเนินการตาม “โครงการขอรับการสนับสนุนเงินอุดหนุนศูนย์ปฏิบัติการร่วมในการช่วยเหลือประชาชนขององค์กรปกครองส่วนท้องถิ่น (สถานที่กลาง) อำเภอบ่อพลอย จังหวัดกาญจนบุรี ประจำปีงบประมาณ พ.ศ. 2568” ตามหนังสือองค์การบริหารส่วนตำบลช่องด่าน ที่ กจ 76101/426 ลงวันที่ 31 กรกฎาคม 2567 </t>
  </si>
  <si>
    <t xml:space="preserve">เพื่อจ่ายเป็นเงินวิทยฐานะให้แก่ครูผู้ดูแลเด็ก หรือตำแหน่งอื่นตามที่กำหนด ของศูนย์พัฒนาเด็กเล็กในสังกัด จำนวน 7 อัตรา จำนวน 12 เดือน  </t>
  </si>
  <si>
    <t>โครงการจัดงานตลาดนัดท้องถิ่นสีเขียว ฯ</t>
  </si>
  <si>
    <t>เพื่อจ่ายเป็นค่าใช้จ่ายในการดำเนินโครงการจัดงานตลาดนัดท้องถิ่นสีเขียวฯ  ประจำปีงบประมาณ พ.ศ. 2568 เพื่อสร้างอาชีพช่องทางขายสินค้าเพิ่มรายได้กับประชาชนในพื้นที่ โดยมีค่าใช้จ่ายประกอบด้วย ค่าสถานที่จัดงาน ค่าเช่าหรือค่าบริการ ค่าวัสดุอุปกรณ์ ค่าใช้จ่ายในการตกแต่งจัดสถานที่ ค่าตอบแทน ค่าโล่ เงินรางวัล ค่ามหรสฬหรือการแสดง ค่าป้าย ค่าจ้างเหมาบริการและค่าใช่จ่ายอื่นๆ ที่เกี่ยวข้อง</t>
  </si>
  <si>
    <t>ค่าธรรมเนียมในการตรวจสอบคุณภาพน้ำ</t>
  </si>
  <si>
    <t>- เป็นไปตามหนังสือกรมส่งเสริมการปกครองท้องถิ่น ด่วนที่สุด ที่ มท 0810.4/ว 2305 ลงวันที่ 6 มิถุนายน 2567</t>
  </si>
  <si>
    <t>งานบำบัดน้ำเสีย</t>
  </si>
  <si>
    <t>- เป็นไปตามแผนพัฒนาท้องถิ่น พ.ศ.2566-2570 เพิ่มเติมหรือเปลี่ยนแปลง ครั้งที่  1/2567ยุทธศาสตร์ที่ 1 ด้านสาธารณูปโภคขั้นพื้นฐาน หน้าที่  8  ลำดับที่  4</t>
  </si>
  <si>
    <t>โครงการก่อสร้างถนนลูกรัง สายซอยบ้านนายเดชา แซ่ฉั่ว และพวก</t>
  </si>
  <si>
    <t xml:space="preserve">หมู่ที่ 11  บ้านไร่ใหม่  ตำบลหลุมรัง  อำเภอบ่อพลอย  จังหวัดกาญจนบุรี   </t>
  </si>
  <si>
    <t>เพื่อจ่ายเป็นค่าจ้างก่อสร้างถนนลูกรัง ปริมาณงาน ขนาดผิวจราจรกว้าง 6 เมตร ยาว 600 เมตร หนาโดยเฉลี่ย 0.2 เมตร หรือมีปริมาตรไม่น้อยกว่า  720 ลูกบาศก์เมตร พร้อมติดตั้งป้ายโครงการ  รายละเอียดตามประมาณการงานก่อสร้างและตามแบบแปลนที่ อบต.หลุมรัง กำหนด</t>
  </si>
  <si>
    <t>โครงการก่อสร้างถนนคอนกรีตเสริมเหล็ก สายซอยบ้านนายปรีชา พะยอมหอม และพวก</t>
  </si>
  <si>
    <t>โครงการก่อสร้างถนนคอนกรีตเสริมเหล็ก สายซอยบ้านนางชญานิช ฐาพงษ์รัตรภร และพวก</t>
  </si>
  <si>
    <t>ค่าตอบแทนในการพิมพ์บัญชีรายชื่อผู้มีสิทธิเลือกตั้ง</t>
  </si>
  <si>
    <t xml:space="preserve">เพื่อจ่ายเป็นเงินค่าตอบแทนเจ้าหน้าที่หรือบุคคลที่ได้รับแต่งตั้งให้ปฎิบัติหน้าที่ในการพิมพ์บัญชีรายชื่อผู้มีสิทธิเลือกตั้งสมาชิกสภาท้องถิ่นหรือผู้บริหารท้องถิ่น  </t>
  </si>
  <si>
    <r>
      <t>เพื่อจ่ายเป็นเงินประจำตำแหน่งพนักงานส่วนตำบล ประเภทตำแหน่ง บริหารท้องถิ่น ระดับกลาง และ ประเภทตำแหน่ง อำนวยการท้องถิ่น ระดับต้น จำนวน  2 อัตรา จำนวน  12  เดือน</t>
    </r>
    <r>
      <rPr>
        <i/>
        <sz val="8"/>
        <rFont val="Microsoft Sans Serif"/>
        <family val="2"/>
      </rPr>
      <t xml:space="preserve"> </t>
    </r>
  </si>
  <si>
    <t>(กองคลัง)</t>
  </si>
  <si>
    <t>- เป็นครุภัณฑ์ที่ต้องการคุณสมบัติตามเกณฑ์ราคากลางและคุณลักษณะพื้นฐานการจัดหาอุปกรณ์และระบบคอมพิวเตอร์ ฉบับเดือน มีนาคม 2566</t>
  </si>
  <si>
    <t xml:space="preserve"> เครื่องคอมพิวเตอร์ สําหรับงานสํานักงาน*   </t>
  </si>
  <si>
    <t xml:space="preserve">- เป็นไปตามพระราชบัญญัติสภาตำบลและองค์การบริหารส่วนตำบล พ.ศ. 2537  มาตรา 67 (9)  </t>
  </si>
  <si>
    <t>เพื่อจ่ายเป็นค่าธรรมเนียมในการตรวจสอบคุณภาพน้ำประปาหมู่บ้าน  อย่างน้อยปีละ 1 ครั้ง ของหน่วยงานที่มีหน้าที่ในการตรวจสอบคุณภาพน้ำ รายละเอียดตามที่ อบต.หลุมรัง กำหนด</t>
  </si>
  <si>
    <t>- เป็นไปตามพระราชบัญญัติสภาตำบลและองค์การบริหารส่วนตำบล พ.ศ. 2537 มาตรา 67 (4)</t>
  </si>
  <si>
    <t>- เป็นไปตามแผนพัฒนาท้องถิ่น พ.ศ.2566-2570 เพิ่มเติมหรือเปลี่ยนแปลง ครั้งที่ 1/2567 ยุทธศาสตร์ที่  8  การพัฒนาการท่องเที่ยวและกีฬา  ทรัพยากรธรรมชาติและสิ่งแวดล้อม  หน้าที่ 25 ลำดับที่ 3</t>
  </si>
  <si>
    <t>- เป็นไปตามแผนพัฒนาท้องถิ่น พ.ศ.2566-2570 เพิ่มเติมหรือเปลี่ยนแปลง ครั้งที่ 1/2567 ยุทธศาสตร์ที่  8  การพัฒนาการท่องเที่ยวและกีฬา  ทรัพยากรธรรมชาติและสิ่งแวดล้อม  หน้าที่ 25 ลำดับที่ 4</t>
  </si>
  <si>
    <t>โครงการอบรมพัฒนาและเสริมทักษะการป้องกันการจมน้ำ</t>
  </si>
  <si>
    <t>- เป็นไปตามแผนพัฒนาท้องถิ่น พ.ศ.2566-2570 เพิ่มเติมหรือเปลี่ยนแปลง ครั้งที่ 1/2567 ยุทธศาสตร์ที่  4 ด้านการพัฒนาด้านสังคม หน้าที่ 13 ลำดับที่ 2</t>
  </si>
  <si>
    <t xml:space="preserve">- เป็นไปตามแผนพัฒนาท้องถิ่น พ.ศ.2566-2570  เพิ่มเติมหรือเปลี่ยนแปลง ครั้งที่ 1/2567 ยุทธศาสตร์ที่  4 ด้านการพัฒนาสังคม หน้าที่ 16 ลำดับที่ 8 </t>
  </si>
  <si>
    <t>- เป็นไปตามแผนพัฒนาท้องถิ่น พ.ศ.2566-2570 เพิ่มเติมหรือเปลี่ยนแปลง ครั้งที่ 1/2567        ยุทธศาสตร์ที่ 4 ด้านการพัฒนาสังคม   หน้าที่  16  ลำดับที่  10</t>
  </si>
  <si>
    <t>เพื่อจ่ายเป็นค่าใช้จ่ายในการดำเนินโครงการอบรมพัฒนาและเสริมทักษะการป้องกันการจมน้ำประจำปีงบประมาณ พ.ศ. 2568 เพื่อส่งเสริมพัฒนาเด็ก เยาวชน และประชาชน  ได้มีความรู้และทักษะเบื้องต้นในการช่วยตนเองและผู้ประสบภัยจากการจมน้ำ โดยมีค่าใช้จ่ายประกอบด้วย ค่าใช้จ่ายเกี่ยวกับการจัดเตรียมสถานที่ฝึกอบรม (สระว่ายน้ำจำลอง) ค่าวัสดุและอุปกรณ์  ค่าอาหาร  ค่าอาหารว่างและเครื่องดื่ม ค่าสมนาคุณวิทยากร ค่าป้าย ค่าจ้างเหมาบริการ และค่าใช่จ่ายอื่นที่จำเป็นในการฝึกอบรม</t>
  </si>
  <si>
    <t xml:space="preserve">เพื่อจ่ายเป็นค่าใช้จ่ายในการดำเนินโครงการฝึกอบรมและศึกษาดูงาน ประจำปีงบประมาณ พ.ศ. 2568 ตามอำนาจหน้าที่และภาระกิจถ่ายโอน เพื่อพัฒนาการบริหารจัดการบ้านเมืองที่ดี และเป็นการพัฒนาศักยภาพองค์ความรู้ในการปฏิบัติงานของผู้บริหารท้องถิ่น สมาชิกสภาท้องถิ่น พนักงานส่วนตำบล พนักงานจ้าง ผู้นำหมู่บ้าน คณะกรรมการหรือคณะทำงานต่างๆ ที่ได้รับการแต่งตั้ง โดยมีค่าใช้จ่ายประกอบด้วย ค่าจ้างเอกชนดำเนินการ  ค่าสมนาคุณวิทยากร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  </t>
  </si>
  <si>
    <t>โครงการเจาะบ่อน้ำบาดาล จุดบ้านนางส้มลิ้ม มะลิขาว และพวก</t>
  </si>
  <si>
    <t xml:space="preserve">เพื่อจ่ายเป็นค่าใช้จ่ายในการดำเนินโครงการส่งเสริมและสนับสนุนการพัฒนาคุณภาพชีวิต "ผู้สูงอายุ ผู้พิการ ผู้ยากไร้ และผู้ด้อยโอกาส ประจำปีงบประมาณ พ.ศ. 2568" โดยมีค่าใช้จ่ายประกอบด้วย ค่าสมนาคุณวิทยากร 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  </t>
  </si>
  <si>
    <t>- เป็นไปตามพระราชบัญญัติกำหนดแผนและขั้นตอนการกระจายอำนาจให้แก่องค์กรปกครองส่วนท้องถิ่น พ.ศ. 2542 มาตรา 16 (16)</t>
  </si>
  <si>
    <t>เพื่อจ่ายเป็นค่าจัดซื้อระบบผลิตไฟฟ้าจากพลังงานแสงอาทิตย์บนหลังคา (Solar Rooftop) ติดตั้งแผงโซลาร์เซลล์ และ Inverter ขนาด 3 เฟส ไม่ต่ำกว่า 30 กิโลวัตต์ ราคาอุปกรณ์พร้อมติดตั้ง  จำนวน 1 ระบบ   เพื่อติดตั้งในสถานที่ราชการอาคารขององค์การบริหารส่วนตำบลหลุมรัง ตามนโยบายของกระทรวงมหาดไทยในการลดค่าใช้จ่ายพลังงานไฟฟ้า จัดซื้อตามราคาท้องถิ่น รายละเอียดตามที่  อบต.หลุมรัง กำหนด</t>
  </si>
  <si>
    <t xml:space="preserve">ค่าจ้างสำรวจข้อมูลจำนวนสัตว์และขึ้นทะเบียนสัตว์ </t>
  </si>
  <si>
    <t>เพื่อจ่ายเป็นค่าใช้จ่ายในการจ้างสำรวจข้อมูลจำนวนสัตว์และขึ้นทะเบียนสัตว์ตามโครงการสัตว์ปลอดโรค คนปลอดภัยจากโรคพิษสุนัขบ้า ตามพระปณิธาน ศาสตราจารณ์ ดร. สมเด็จพระเจ้าน้องนางเธอ เจ้าฟ้าจุฬาภรณ์วลัยลักษณ์ อัครราชกุมารี กรมพระศรีสวางควัฒน วรขัตติยราชนารี ที่ส่งหลักฐานการสำรวจให้กรมส่งเสริมการปกครองท้องถิ่น ตัวละ 6 บาทต่อปี โดยให้สำรวจข้อมูลจำนวนประชากรสุนัข/แมว ทั้งที่มีเจ้าของและไม่มีเจ้าของ ทั้งสิ้น 3,450 ตัว ข้อมูลประจำปี 2567</t>
  </si>
  <si>
    <t xml:space="preserve">โครงการสัตว์ปลอดโรค คนปลอดภัยจากโรคพิษสุนัขบ้า </t>
  </si>
  <si>
    <t>เพื่อจ่ายเป็นค่าใช้จ่ายในการดำเนินการตามพระปณิธาน ศาสตราจารณ์ ดร. สมเด็จพระเจ้าน้องนางเธอ เจ้าฟ้าจุฬาภรณ์วลัยลักษณ์ อัครราชกุมารี กรมพระศรีสวางควัฒน วรขัตติยราชนารี "ฉีดวัคซีนป้องกันและควบคุมโรคพิษสุนัขบ้า" จัดซื้อวัคซีนและอุปกรณ์ในการฉีด ประจำปีงบประมาณ พ.ศ. 2568 เพื่อฉีดป้องกันและควบคุมโรคพิษสุนัขบ้า ตัวละ 30 บาท โดยจัดสรรตามจำนวนประชากรสุนัข/แมว ทั้งที่มีเจ้าของและไม่มีเจ้าของ ทั้งสิ้น 3,450 ตัว ข้อมูลปี 2567</t>
  </si>
  <si>
    <t>โครงการฝึกอบรมและศึกษาดูงาน เปิดโลกทัศน์ใหม่เด็กปฐมวัยใส่ใจสู่โลกกว้าง ฯ</t>
  </si>
  <si>
    <t>โครงการจัดงานวันเด็ก ฯ</t>
  </si>
  <si>
    <t>โครงการพัฒนาศักยภาพเด็กและเยาวชนตำบลหลุมรัง ฯ</t>
  </si>
  <si>
    <t>โครงการส่งเสริมและสนับสนุนการพัฒนาคุณภาพชีวิต ฯ</t>
  </si>
  <si>
    <t>โครงการให้ความช่วยเหลือนักเรียนซึ่งเป็นผู้ยากจนหรือผู้ด้อยโอกาส ฯ</t>
  </si>
  <si>
    <t>โครงการขอรับการสนับสนุนเงินอุดหนุนศูนย์ปฏิบัติการร่วมในการช่วยเหลือประชาชนขององค์กรปกครองส่วนท้องถิ่น (สถานที่กลาง) อำเภอบ่อพลอย จังหวัดกาญจนบุรี ประจำปีงบประมาณ พ.ศ. 2568 อุดหนุนให้แก่องค์การบริหารส่วนตำบลช่องด่าน</t>
  </si>
  <si>
    <t>เพื่อจ่ายเป็นค่าจ้างก่อสร้างรางระบายน้ำ ปริมาณงาน รางระบายน้ำรูปตัว U  ขนาดปากกว้าง 0.4 เมตร ลึกเฉลี่ย 0.5 เมตร ยาว 40 เมตร พร้อมติดตั้งป้ายโครงการ รายละเอียดตามประมาณการงานก่อสร้างและตามแบบแปลนที่ อบต.หลุมรัง กำหนด</t>
  </si>
  <si>
    <t xml:space="preserve">เพื่อจ่ายเป็นค่าจัดซื้อ เครื่องคอมพิวเตอร์ สําหรับงานสํานักงาน   *  (จอแสดงภาพขนาดไม่น้อยกว้า 19 นิ้ว)  จำนวน  2  เครื่อง  เพื่อการบริหารงานราชการ งานธุรการ งานพิมพ์เอกสารหรืองานบันทึกข้อมูลอย่างง่ายแบบต่างๆ </t>
  </si>
  <si>
    <t xml:space="preserve">เพื่อจ่ายเป็นค่าจ้างติดตั้งกล้องโทรทัศน์วงจรปิด ภายในพื้นที่ ตำบลหลุมรัง       อำเภอบ่อพลอย จังหวัดกาญจนบุรี  ปริมาณงาน ติดตั้งกล้องโทรทัศน์วงจรปิดชนิดเครือข่าย แบบมุมมองคงที่สำหรับติดตั้งภายนอกอาคาร สำหรับใช้ในงานรักษาความปลอดภัยทั่วไปและงานอื่นๆ ราคารวมค่าติดตั้งและวัสดุ/อุปกรณ์ที่เกี่ยวข้องอื่น ๆ จำนวน  1  ระบบ  เพื่อการบริหารงานราชการ จัดซื้อราคาและรายละเอียดตามครุภัณฑ์ที่กำหนดไว้ในเกณฑ์ราคากลางฯ กำหนด  </t>
  </si>
  <si>
    <t>งานก่อสร้างโครงสร้างพื้นฐาน  จำนวนทั้งสิ้น  23  โครงการ  งบประมาณรายจ่าย  ทั้งสิ้น</t>
  </si>
  <si>
    <t>เพื่อจ่ายเป็นค่าจ้างปรับปรุงถนนลาดยาง ปริมาณงาน ลาดยางแอสฟัลท์ติกคอนกรีต     (OVER - LAY) ขนาดผิวจราจรกว้าง 5.5 เมตร ยาว 200 เมตร หรือรวมพื้นที่ลาดยางไม่น้อยกว่า 1,100 ตารางเมตร พร้อมติดตั้งป้ายโครงการ รายละเอียดตามประมาณการงานก่อสร้างและตามแบบแปลนที่ อบต.หลุมรัง กำหนด</t>
  </si>
  <si>
    <t xml:space="preserve">- เป็นไปตามแผนพัฒนาท้องถิ่น (พ.ศ.2566-2570) เพิ่มเติมหรือเปลี่ยนแปลง ครั้งที่ 1/2567 ยุทธศาสตร์ที่  7 การพัฒนาด้านการศึกษา ศาสนาและวัฒนธรรม หน้าที่ 23 ลำดับที่ 2 </t>
  </si>
  <si>
    <t>- เป็นไปตามระเบียบกระทรวงมหาดไทยว่าด้วยการเบิกจ่ายค่าใช้จ่ายในการจัดงาน การจัดแข่งขันกีฬาและการส่งนักกีฬาเข้าร่วมการแข่งขันกีฬาของ อปท. พ.ศ. 2559</t>
  </si>
  <si>
    <t>เพื่อจ่ายเป็นค่าจ้างเจาะบ่อน้ำบาดาล  ปริมาณงาน ขนาด Ø 4 นิ้ว แบบน้ำลึกไม่น้อยกว่า 100 เมตร หรือปริมาตรน้ำไม่น้อยกว่า 5 ลูกบาศร์เมตร/ชั่วโมง พร้อมติดตั้งเครื่องสูบน้ำไฟฟ้าแบบจมน้ำ (Submersible  Pump) ขนาด 2 แรงม้า จำนวน 1 ชุด และ ติดตั้งมิเตอร์ไฟฟ้าขนาด 15 แอมป์ พร้อมติดตั้งป้ายโครงการ  รายละเอียดตามประมาณการงานก่อสร้างและตามแบบแปลนที่ อบต.หลุมรัง กำหนด</t>
  </si>
  <si>
    <t xml:space="preserve">- เป็นไปตามแผนพัฒนาท้องถิ่น พ.ศ.2566-2570 เพิ่มเติมหรือเปลี่ยนแปลง ครั้งที่ 1/2567 ยุทธศาสตร์ที่  3  ด้านการพัฒนาเศรษฐกิจ  หน้าที่ 13 ลำดับที่ 3 </t>
  </si>
  <si>
    <t>- เป็นไปตามแผนพัฒนาท้องถิ่น พ.ศ.2566-2570 เพิ่มเติมหรือเปลี่ยนแปลง ครั้งที่  1/2567 ยุทธศาสตร์ที่ 6 ด้านการพัฒนาการเมืองและการบริหาร หน้าที่  22  ลำดับที่  6</t>
  </si>
  <si>
    <t>- เป็นไปตามแผนพัฒนาท้องถิ่น พ.ศ.2566-2570 เพิ่มเติมหรือเปลี่ยนแปลง ครั้งที่  1/2567 ยุทธศาสตร์ที่ 6 ด้านการพัฒนาการเมืองและการบริหาร หน้าที่  22  ลำดับที่  5</t>
  </si>
  <si>
    <t>- เป็นไปตามแผนพัฒนาท้องถิ่น พ.ศ.2566-2570  เพิ่มเติมหรือเปลี่ยนแปลง ครั้งที่  1/2567 ยุทธศาสตร์ที่ 2 ด้านแหล่งน้ำ  หน้าที่  11  ลำดับที่ 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</si>
</sst>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[$-1010409]#,##0;\-#,##0"/>
    <numFmt numFmtId="188" formatCode="_-* #,##0_-;\-* #,##0_-;_-* &quot;-&quot;??_-;_-@_-"/>
  </numFmts>
  <fonts count="48" x14ac:knownFonts="1">
    <font>
      <sz val="10"/>
      <name val="Arial"/>
      <charset val="1"/>
    </font>
    <font>
      <sz val="10"/>
      <name val="Arial"/>
      <family val="2"/>
    </font>
    <font>
      <sz val="10"/>
      <name val="Microsoft Sans Serif"/>
      <family val="2"/>
    </font>
    <font>
      <b/>
      <sz val="10"/>
      <name val="Microsoft Sans Serif"/>
      <family val="2"/>
    </font>
    <font>
      <b/>
      <sz val="12"/>
      <name val="Microsoft Sans Serif"/>
      <family val="2"/>
    </font>
    <font>
      <sz val="8"/>
      <name val="Microsoft Sans Serif"/>
      <family val="2"/>
    </font>
    <font>
      <b/>
      <u/>
      <sz val="10"/>
      <name val="Microsoft Sans Serif"/>
      <family val="2"/>
    </font>
    <font>
      <sz val="10"/>
      <color rgb="FFFF0000"/>
      <name val="Microsoft Sans Serif"/>
      <family val="2"/>
    </font>
    <font>
      <i/>
      <sz val="10"/>
      <color rgb="FFFF0000"/>
      <name val="Microsoft Sans Serif"/>
      <family val="2"/>
    </font>
    <font>
      <sz val="10"/>
      <color rgb="FF00B0F0"/>
      <name val="Microsoft Sans Serif"/>
      <family val="2"/>
    </font>
    <font>
      <i/>
      <sz val="10"/>
      <name val="Microsoft Sans Serif"/>
      <family val="2"/>
    </font>
    <font>
      <sz val="9"/>
      <name val="Microsoft Sans Serif"/>
      <family val="2"/>
    </font>
    <font>
      <b/>
      <sz val="10"/>
      <name val="Arial"/>
      <family val="2"/>
    </font>
    <font>
      <sz val="16"/>
      <name val="Wingdings 2"/>
      <family val="1"/>
      <charset val="2"/>
    </font>
    <font>
      <sz val="8"/>
      <color rgb="FFFF0000"/>
      <name val="Microsoft Sans Serif"/>
      <family val="2"/>
    </font>
    <font>
      <b/>
      <sz val="14"/>
      <name val="Microsoft Sans Serif"/>
      <family val="2"/>
    </font>
    <font>
      <i/>
      <sz val="10"/>
      <name val="Arial"/>
      <family val="2"/>
    </font>
    <font>
      <b/>
      <i/>
      <sz val="12"/>
      <name val="Microsoft Sans Serif"/>
      <family val="2"/>
    </font>
    <font>
      <sz val="8"/>
      <color rgb="FF009900"/>
      <name val="Microsoft Sans Serif"/>
      <family val="2"/>
    </font>
    <font>
      <sz val="8"/>
      <name val="Arial"/>
      <family val="2"/>
    </font>
    <font>
      <b/>
      <sz val="8"/>
      <name val="Microsoft Sans Serif"/>
      <family val="2"/>
    </font>
    <font>
      <sz val="7"/>
      <color rgb="FF009900"/>
      <name val="Microsoft Sans Serif"/>
      <family val="2"/>
    </font>
    <font>
      <sz val="6.5"/>
      <color rgb="FF009900"/>
      <name val="Microsoft Sans Serif"/>
      <family val="2"/>
    </font>
    <font>
      <sz val="10"/>
      <color rgb="FF0070C0"/>
      <name val="Microsoft Sans Serif"/>
      <family val="2"/>
    </font>
    <font>
      <sz val="6"/>
      <color rgb="FF009900"/>
      <name val="Microsoft Sans Serif"/>
      <family val="2"/>
    </font>
    <font>
      <sz val="10"/>
      <color rgb="FF7030A0"/>
      <name val="Microsoft Sans Serif"/>
      <family val="2"/>
    </font>
    <font>
      <b/>
      <sz val="10"/>
      <color rgb="FF0070C0"/>
      <name val="Microsoft Sans Serif"/>
      <family val="2"/>
    </font>
    <font>
      <sz val="7"/>
      <name val="Microsoft Sans Serif"/>
      <family val="2"/>
    </font>
    <font>
      <i/>
      <sz val="8"/>
      <name val="Microsoft Sans Serif"/>
      <family val="2"/>
    </font>
    <font>
      <sz val="10"/>
      <color rgb="FF009900"/>
      <name val="Microsoft Sans Serif"/>
      <family val="2"/>
    </font>
    <font>
      <sz val="8"/>
      <color rgb="FF0070C0"/>
      <name val="Microsoft Sans Serif"/>
      <family val="2"/>
    </font>
    <font>
      <sz val="6.5"/>
      <name val="Arial"/>
      <family val="2"/>
    </font>
    <font>
      <sz val="6.5"/>
      <name val="Microsoft Sans Serif"/>
      <family val="2"/>
    </font>
    <font>
      <b/>
      <sz val="6.5"/>
      <name val="Microsoft Sans Serif"/>
      <family val="2"/>
    </font>
    <font>
      <sz val="10"/>
      <color rgb="FF009900"/>
      <name val="Arial"/>
      <family val="2"/>
    </font>
    <font>
      <b/>
      <sz val="12"/>
      <color rgb="FF009900"/>
      <name val="Microsoft Sans Serif"/>
      <family val="2"/>
    </font>
    <font>
      <sz val="4"/>
      <color rgb="FF009900"/>
      <name val="Microsoft Sans Serif"/>
      <family val="2"/>
    </font>
    <font>
      <sz val="8.5"/>
      <name val="Microsoft Sans Serif"/>
      <family val="2"/>
    </font>
    <font>
      <sz val="8"/>
      <color rgb="FF671B59"/>
      <name val="Microsoft Sans Serif"/>
      <family val="2"/>
    </font>
    <font>
      <sz val="7"/>
      <color rgb="FF671B59"/>
      <name val="Microsoft Sans Serif"/>
      <family val="2"/>
    </font>
    <font>
      <sz val="7.5"/>
      <name val="Microsoft Sans Serif"/>
      <family val="2"/>
    </font>
    <font>
      <b/>
      <u/>
      <sz val="14"/>
      <name val="Microsoft Sans Serif"/>
      <family val="2"/>
    </font>
    <font>
      <sz val="6.5"/>
      <color rgb="FFFF0000"/>
      <name val="Microsoft Sans Serif"/>
      <family val="2"/>
    </font>
    <font>
      <sz val="5"/>
      <color rgb="FF009900"/>
      <name val="Microsoft Sans Serif"/>
      <family val="2"/>
    </font>
    <font>
      <sz val="8"/>
      <color rgb="FF7030A0"/>
      <name val="Microsoft Sans Serif"/>
      <family val="2"/>
    </font>
    <font>
      <sz val="9.5"/>
      <name val="Microsoft Sans Serif"/>
      <family val="2"/>
    </font>
    <font>
      <sz val="6"/>
      <color rgb="FF671B59"/>
      <name val="Microsoft Sans Serif"/>
      <family val="2"/>
    </font>
    <font>
      <sz val="5"/>
      <color rgb="FF671B59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wrapText="1"/>
    </xf>
    <xf numFmtId="43" fontId="1" fillId="0" borderId="0" applyFont="0" applyFill="0" applyBorder="0" applyAlignment="0" applyProtection="0"/>
  </cellStyleXfs>
  <cellXfs count="415">
    <xf numFmtId="0" fontId="0" fillId="0" borderId="0" xfId="0">
      <alignment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87" fontId="1" fillId="0" borderId="0" xfId="0" applyNumberFormat="1" applyFont="1">
      <alignment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1" fontId="1" fillId="0" borderId="0" xfId="0" applyNumberFormat="1" applyFont="1">
      <alignment wrapText="1"/>
    </xf>
    <xf numFmtId="0" fontId="2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right" vertical="center" wrapText="1"/>
    </xf>
    <xf numFmtId="0" fontId="3" fillId="3" borderId="0" xfId="0" applyFont="1" applyFill="1" applyAlignment="1">
      <alignment horizontal="center" vertical="center"/>
    </xf>
    <xf numFmtId="0" fontId="1" fillId="0" borderId="0" xfId="0" applyFont="1" applyAlignment="1"/>
    <xf numFmtId="0" fontId="7" fillId="0" borderId="0" xfId="0" applyFont="1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4" borderId="0" xfId="0" applyFont="1" applyFill="1" applyAlignment="1">
      <alignment horizontal="right" vertical="center" wrapText="1"/>
    </xf>
    <xf numFmtId="0" fontId="3" fillId="4" borderId="0" xfId="0" applyFont="1" applyFill="1" applyAlignment="1">
      <alignment horizontal="center" vertical="center"/>
    </xf>
    <xf numFmtId="187" fontId="3" fillId="0" borderId="0" xfId="0" applyNumberFormat="1" applyFont="1" applyAlignment="1">
      <alignment horizontal="right" vertical="center" wrapText="1"/>
    </xf>
    <xf numFmtId="0" fontId="3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0" xfId="0" applyFont="1">
      <alignment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vertical="top"/>
    </xf>
    <xf numFmtId="3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187" fontId="1" fillId="0" borderId="0" xfId="0" applyNumberFormat="1" applyFont="1" applyAlignment="1"/>
    <xf numFmtId="0" fontId="1" fillId="0" borderId="0" xfId="0" applyFont="1" applyAlignment="1">
      <alignment vertical="center" wrapText="1"/>
    </xf>
    <xf numFmtId="188" fontId="1" fillId="0" borderId="0" xfId="0" applyNumberFormat="1" applyFont="1">
      <alignment wrapText="1"/>
    </xf>
    <xf numFmtId="0" fontId="11" fillId="0" borderId="0" xfId="0" applyFont="1" applyAlignment="1">
      <alignment horizontal="center" vertical="top"/>
    </xf>
    <xf numFmtId="0" fontId="1" fillId="0" borderId="0" xfId="0" applyFont="1" applyAlignment="1">
      <alignment horizontal="right" wrapText="1"/>
    </xf>
    <xf numFmtId="0" fontId="11" fillId="0" borderId="0" xfId="0" applyFont="1" applyAlignment="1">
      <alignment horizontal="right" vertical="top"/>
    </xf>
    <xf numFmtId="0" fontId="9" fillId="0" borderId="0" xfId="0" applyFont="1" applyAlignment="1">
      <alignment vertical="center" wrapText="1"/>
    </xf>
    <xf numFmtId="0" fontId="16" fillId="0" borderId="0" xfId="0" applyFont="1">
      <alignment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9" fillId="0" borderId="0" xfId="0" applyFont="1">
      <alignment wrapText="1"/>
    </xf>
    <xf numFmtId="0" fontId="14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2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10" fontId="3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2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31" fillId="0" borderId="0" xfId="0" applyFont="1">
      <alignment wrapText="1"/>
    </xf>
    <xf numFmtId="0" fontId="32" fillId="0" borderId="0" xfId="0" applyFont="1" applyAlignment="1">
      <alignment vertical="center" wrapText="1"/>
    </xf>
    <xf numFmtId="0" fontId="32" fillId="0" borderId="0" xfId="0" applyFont="1" applyAlignment="1">
      <alignment vertical="top" wrapText="1"/>
    </xf>
    <xf numFmtId="0" fontId="33" fillId="0" borderId="0" xfId="0" applyFont="1" applyAlignment="1">
      <alignment horizontal="center" vertical="center" wrapText="1"/>
    </xf>
    <xf numFmtId="0" fontId="18" fillId="0" borderId="0" xfId="0" quotePrefix="1" applyFont="1" applyAlignment="1">
      <alignment vertical="top" wrapText="1"/>
    </xf>
    <xf numFmtId="0" fontId="18" fillId="0" borderId="0" xfId="0" applyFont="1" applyAlignment="1">
      <alignment vertical="top" wrapText="1"/>
    </xf>
    <xf numFmtId="0" fontId="18" fillId="0" borderId="0" xfId="0" quotePrefix="1" applyFont="1" applyAlignment="1">
      <alignment horizontal="left" vertical="top" wrapText="1"/>
    </xf>
    <xf numFmtId="0" fontId="34" fillId="0" borderId="0" xfId="0" applyFont="1">
      <alignment wrapText="1"/>
    </xf>
    <xf numFmtId="0" fontId="29" fillId="0" borderId="0" xfId="0" applyFont="1" applyAlignment="1">
      <alignment vertical="center" wrapText="1"/>
    </xf>
    <xf numFmtId="0" fontId="29" fillId="0" borderId="0" xfId="0" applyFont="1" applyAlignment="1">
      <alignment horizontal="left" vertical="center" wrapText="1"/>
    </xf>
    <xf numFmtId="0" fontId="35" fillId="0" borderId="0" xfId="0" applyFont="1" applyAlignment="1">
      <alignment horizontal="center" vertical="center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/>
    </xf>
    <xf numFmtId="0" fontId="22" fillId="0" borderId="0" xfId="0" quotePrefix="1" applyFont="1" applyAlignment="1">
      <alignment vertical="top" wrapText="1"/>
    </xf>
    <xf numFmtId="0" fontId="22" fillId="0" borderId="0" xfId="0" applyFont="1" applyAlignment="1">
      <alignment vertical="top" wrapText="1"/>
    </xf>
    <xf numFmtId="0" fontId="18" fillId="0" borderId="0" xfId="0" quotePrefix="1" applyFont="1" applyAlignment="1">
      <alignment horizontal="left" vertical="center" wrapText="1"/>
    </xf>
    <xf numFmtId="0" fontId="31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2" fillId="0" borderId="0" xfId="0" quotePrefix="1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1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2" fillId="0" borderId="0" xfId="0" quotePrefix="1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center" wrapText="1"/>
    </xf>
    <xf numFmtId="0" fontId="38" fillId="0" borderId="0" xfId="0" quotePrefix="1" applyFont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center" wrapText="1"/>
    </xf>
    <xf numFmtId="3" fontId="4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18" fillId="0" borderId="0" xfId="0" quotePrefix="1" applyFont="1" applyAlignment="1">
      <alignment vertical="top" wrapText="1"/>
    </xf>
    <xf numFmtId="0" fontId="18" fillId="0" borderId="0" xfId="0" applyFont="1" applyAlignment="1">
      <alignment vertical="top" wrapText="1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horizontal="right"/>
    </xf>
    <xf numFmtId="0" fontId="38" fillId="0" borderId="0" xfId="0" quotePrefix="1" applyFont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4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8" fillId="0" borderId="0" xfId="0" quotePrefix="1" applyFont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8" fillId="0" borderId="0" xfId="0" quotePrefix="1" applyFont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top" wrapText="1"/>
    </xf>
    <xf numFmtId="0" fontId="22" fillId="0" borderId="0" xfId="0" quotePrefix="1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22" fillId="0" borderId="0" xfId="0" quotePrefix="1" applyFont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22" fillId="0" borderId="0" xfId="0" applyFont="1" applyAlignment="1">
      <alignment vertical="top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>
      <alignment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Border="1">
      <alignment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22" fillId="0" borderId="0" xfId="0" quotePrefix="1" applyFont="1" applyAlignment="1">
      <alignment vertical="top" wrapText="1"/>
    </xf>
    <xf numFmtId="0" fontId="2" fillId="0" borderId="0" xfId="0" applyFont="1" applyAlignment="1">
      <alignment vertical="top" wrapText="1"/>
    </xf>
    <xf numFmtId="0" fontId="22" fillId="0" borderId="0" xfId="0" quotePrefix="1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vertical="center" wrapText="1"/>
    </xf>
    <xf numFmtId="0" fontId="22" fillId="0" borderId="0" xfId="0" applyFont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38" fillId="0" borderId="0" xfId="0" quotePrefix="1" applyFont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2" fillId="0" borderId="0" xfId="0" applyFont="1" applyAlignme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22" fillId="0" borderId="0" xfId="0" quotePrefix="1" applyFont="1" applyAlignment="1">
      <alignment horizontal="left" vertical="center" wrapText="1"/>
    </xf>
    <xf numFmtId="0" fontId="2" fillId="0" borderId="0" xfId="0" applyFont="1" applyFill="1" applyAlignment="1">
      <alignment vertical="top" wrapText="1"/>
    </xf>
    <xf numFmtId="0" fontId="12" fillId="0" borderId="0" xfId="0" applyFont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/>
    <xf numFmtId="0" fontId="38" fillId="0" borderId="0" xfId="0" quotePrefix="1" applyFont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22" fillId="0" borderId="0" xfId="0" quotePrefix="1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top" wrapText="1"/>
    </xf>
    <xf numFmtId="0" fontId="38" fillId="0" borderId="0" xfId="0" quotePrefix="1" applyFont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top" wrapText="1"/>
    </xf>
    <xf numFmtId="0" fontId="22" fillId="0" borderId="0" xfId="0" quotePrefix="1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2" fillId="0" borderId="0" xfId="0" quotePrefix="1" applyFont="1" applyAlignment="1">
      <alignment vertical="top" wrapText="1"/>
    </xf>
    <xf numFmtId="0" fontId="2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/>
    </xf>
    <xf numFmtId="0" fontId="18" fillId="0" borderId="0" xfId="0" quotePrefix="1" applyFont="1" applyAlignment="1">
      <alignment vertical="top" wrapText="1"/>
    </xf>
    <xf numFmtId="0" fontId="18" fillId="0" borderId="0" xfId="0" applyFont="1" applyAlignment="1">
      <alignment vertical="top" wrapText="1"/>
    </xf>
    <xf numFmtId="0" fontId="9" fillId="0" borderId="0" xfId="0" applyFont="1" applyAlignment="1">
      <alignment vertical="center" wrapText="1"/>
    </xf>
    <xf numFmtId="0" fontId="2" fillId="0" borderId="0" xfId="0" applyFont="1" applyAlignment="1"/>
    <xf numFmtId="0" fontId="2" fillId="0" borderId="0" xfId="0" applyFont="1">
      <alignment wrapText="1"/>
    </xf>
    <xf numFmtId="0" fontId="2" fillId="0" borderId="0" xfId="0" applyFont="1" applyAlignment="1">
      <alignment horizontal="left" vertical="center" wrapText="1"/>
    </xf>
    <xf numFmtId="0" fontId="38" fillId="0" borderId="0" xfId="0" quotePrefix="1" applyFont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38" fillId="0" borderId="0" xfId="0" quotePrefix="1" applyFont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8" fillId="0" borderId="0" xfId="0" quotePrefix="1" applyFont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38" fillId="0" borderId="0" xfId="0" quotePrefix="1" applyFont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2" fillId="0" borderId="0" xfId="0" applyFont="1" applyAlignment="1">
      <alignment horizontal="right" wrapText="1"/>
    </xf>
    <xf numFmtId="0" fontId="25" fillId="0" borderId="0" xfId="0" applyFont="1" applyAlignment="1">
      <alignment vertic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Alignment="1">
      <alignment vertical="center" wrapText="1"/>
    </xf>
    <xf numFmtId="0" fontId="38" fillId="0" borderId="0" xfId="0" quotePrefix="1" applyFont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30" fillId="0" borderId="0" xfId="0" quotePrefix="1" applyFont="1" applyAlignment="1">
      <alignment vertical="top" wrapText="1"/>
    </xf>
    <xf numFmtId="0" fontId="30" fillId="0" borderId="0" xfId="0" applyFont="1" applyAlignment="1">
      <alignment vertical="top" wrapText="1"/>
    </xf>
    <xf numFmtId="3" fontId="23" fillId="0" borderId="0" xfId="0" applyNumberFormat="1" applyFont="1" applyAlignment="1">
      <alignment horizontal="right" vertical="center" wrapText="1"/>
    </xf>
    <xf numFmtId="0" fontId="23" fillId="0" borderId="0" xfId="0" applyFont="1" applyAlignment="1">
      <alignment horizontal="right" vertical="center" wrapText="1"/>
    </xf>
    <xf numFmtId="0" fontId="22" fillId="0" borderId="0" xfId="0" quotePrefix="1" applyFont="1" applyAlignment="1">
      <alignment vertical="top" wrapText="1"/>
    </xf>
    <xf numFmtId="0" fontId="23" fillId="0" borderId="0" xfId="0" applyFont="1">
      <alignment wrapText="1"/>
    </xf>
    <xf numFmtId="0" fontId="2" fillId="0" borderId="0" xfId="0" applyFont="1" applyAlignment="1">
      <alignment vertical="top" wrapText="1"/>
    </xf>
    <xf numFmtId="0" fontId="22" fillId="0" borderId="0" xfId="0" quotePrefix="1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3" fillId="0" borderId="0" xfId="0" applyFont="1" applyAlignment="1">
      <alignment horizontal="center"/>
    </xf>
    <xf numFmtId="0" fontId="3" fillId="3" borderId="0" xfId="0" applyFont="1" applyFill="1" applyAlignment="1">
      <alignment vertical="center" wrapText="1"/>
    </xf>
    <xf numFmtId="187" fontId="3" fillId="3" borderId="0" xfId="0" applyNumberFormat="1" applyFont="1" applyFill="1" applyAlignment="1">
      <alignment horizontal="right" vertical="center" wrapText="1"/>
    </xf>
    <xf numFmtId="0" fontId="23" fillId="0" borderId="0" xfId="0" applyFont="1" applyAlignment="1">
      <alignment vertical="center" wrapText="1"/>
    </xf>
    <xf numFmtId="188" fontId="23" fillId="0" borderId="0" xfId="1" applyNumberFormat="1" applyFont="1" applyFill="1" applyBorder="1" applyAlignment="1">
      <alignment horizontal="right" vertical="center" wrapText="1"/>
    </xf>
    <xf numFmtId="3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vertical="center" wrapText="1"/>
    </xf>
    <xf numFmtId="187" fontId="3" fillId="0" borderId="0" xfId="0" applyNumberFormat="1" applyFont="1" applyAlignment="1">
      <alignment horizontal="right" vertical="center" wrapText="1"/>
    </xf>
    <xf numFmtId="0" fontId="23" fillId="0" borderId="0" xfId="0" applyFont="1" applyAlignment="1">
      <alignment vertical="top" wrapText="1"/>
    </xf>
    <xf numFmtId="3" fontId="23" fillId="0" borderId="0" xfId="0" applyNumberFormat="1" applyFont="1" applyAlignment="1">
      <alignment horizontal="right" vertical="top" wrapText="1"/>
    </xf>
    <xf numFmtId="0" fontId="23" fillId="0" borderId="0" xfId="0" applyFont="1" applyAlignment="1">
      <alignment horizontal="right" vertical="top" wrapText="1"/>
    </xf>
    <xf numFmtId="0" fontId="30" fillId="0" borderId="0" xfId="0" quotePrefix="1" applyFont="1" applyAlignment="1">
      <alignment vertical="center" wrapText="1"/>
    </xf>
    <xf numFmtId="0" fontId="30" fillId="0" borderId="0" xfId="0" applyFont="1" applyAlignment="1">
      <alignment vertical="center" wrapText="1"/>
    </xf>
    <xf numFmtId="0" fontId="18" fillId="0" borderId="0" xfId="0" quotePrefix="1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22" fillId="0" borderId="0" xfId="0" applyFont="1" applyAlignment="1">
      <alignment vertical="top" wrapText="1"/>
    </xf>
    <xf numFmtId="3" fontId="2" fillId="0" borderId="0" xfId="0" applyNumberFormat="1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24" fillId="0" borderId="0" xfId="0" quotePrefix="1" applyFont="1" applyAlignment="1">
      <alignment vertical="top" wrapText="1"/>
    </xf>
    <xf numFmtId="0" fontId="24" fillId="0" borderId="0" xfId="0" applyFont="1" applyAlignment="1">
      <alignment vertical="top" wrapText="1"/>
    </xf>
    <xf numFmtId="0" fontId="21" fillId="0" borderId="0" xfId="0" quotePrefix="1" applyFont="1" applyAlignment="1">
      <alignment vertical="top" wrapText="1"/>
    </xf>
    <xf numFmtId="0" fontId="21" fillId="0" borderId="0" xfId="0" applyFont="1" applyAlignment="1">
      <alignment vertical="top" wrapText="1"/>
    </xf>
    <xf numFmtId="0" fontId="3" fillId="4" borderId="0" xfId="0" applyFont="1" applyFill="1" applyAlignment="1">
      <alignment horizontal="center" vertical="center" wrapText="1"/>
    </xf>
    <xf numFmtId="187" fontId="3" fillId="4" borderId="0" xfId="0" applyNumberFormat="1" applyFont="1" applyFill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0" fontId="15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8" fillId="0" borderId="0" xfId="0" quotePrefix="1" applyFont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2" fillId="0" borderId="0" xfId="0" applyFont="1" applyAlignment="1"/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quotePrefix="1" applyFont="1" applyAlignment="1">
      <alignment vertical="top" wrapText="1"/>
    </xf>
    <xf numFmtId="0" fontId="5" fillId="0" borderId="0" xfId="0" quotePrefix="1" applyFont="1" applyAlignment="1">
      <alignment vertical="top" wrapText="1"/>
    </xf>
    <xf numFmtId="0" fontId="5" fillId="0" borderId="0" xfId="0" applyFont="1" applyAlignment="1">
      <alignment vertical="top" wrapText="1"/>
    </xf>
    <xf numFmtId="3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18" fillId="0" borderId="0" xfId="0" quotePrefix="1" applyFont="1" applyAlignment="1">
      <alignment vertical="top" wrapText="1"/>
    </xf>
    <xf numFmtId="0" fontId="18" fillId="0" borderId="0" xfId="0" applyFont="1" applyAlignment="1">
      <alignment vertical="top" wrapText="1"/>
    </xf>
    <xf numFmtId="0" fontId="18" fillId="0" borderId="0" xfId="0" quotePrefix="1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188" fontId="3" fillId="0" borderId="0" xfId="1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vertical="top" wrapText="1"/>
    </xf>
    <xf numFmtId="0" fontId="44" fillId="0" borderId="0" xfId="0" quotePrefix="1" applyFont="1" applyAlignment="1">
      <alignment horizontal="left" vertical="top" wrapText="1"/>
    </xf>
    <xf numFmtId="0" fontId="44" fillId="0" borderId="0" xfId="0" applyFont="1" applyAlignment="1">
      <alignment horizontal="left" vertical="top" wrapText="1"/>
    </xf>
    <xf numFmtId="3" fontId="23" fillId="0" borderId="0" xfId="0" applyNumberFormat="1" applyFont="1" applyAlignment="1">
      <alignment horizontal="right" wrapText="1"/>
    </xf>
    <xf numFmtId="0" fontId="23" fillId="0" borderId="0" xfId="0" applyFont="1" applyAlignment="1">
      <alignment horizontal="right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>
      <alignment wrapText="1"/>
    </xf>
    <xf numFmtId="187" fontId="3" fillId="0" borderId="0" xfId="0" applyNumberFormat="1" applyFont="1" applyAlignment="1">
      <alignment horizontal="right" wrapText="1"/>
    </xf>
    <xf numFmtId="0" fontId="36" fillId="0" borderId="0" xfId="0" quotePrefix="1" applyFont="1" applyAlignment="1">
      <alignment horizontal="left" vertical="top" wrapText="1"/>
    </xf>
    <xf numFmtId="0" fontId="3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187" fontId="3" fillId="0" borderId="0" xfId="0" applyNumberFormat="1" applyFont="1" applyFill="1" applyBorder="1" applyAlignment="1">
      <alignment horizontal="right" vertical="center" wrapText="1"/>
    </xf>
    <xf numFmtId="0" fontId="23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wrapText="1"/>
    </xf>
    <xf numFmtId="3" fontId="2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 wrapText="1"/>
    </xf>
    <xf numFmtId="0" fontId="2" fillId="0" borderId="0" xfId="0" quotePrefix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18" fillId="0" borderId="0" xfId="0" quotePrefix="1" applyFont="1" applyFill="1" applyBorder="1" applyAlignment="1">
      <alignment vertical="top" wrapText="1"/>
    </xf>
    <xf numFmtId="0" fontId="18" fillId="0" borderId="0" xfId="0" applyFont="1" applyFill="1" applyBorder="1" applyAlignment="1">
      <alignment vertical="top" wrapText="1"/>
    </xf>
    <xf numFmtId="0" fontId="44" fillId="0" borderId="0" xfId="0" quotePrefix="1" applyFont="1" applyFill="1" applyBorder="1" applyAlignment="1">
      <alignment horizontal="left" vertical="top" wrapText="1"/>
    </xf>
    <xf numFmtId="0" fontId="44" fillId="0" borderId="0" xfId="0" applyFont="1" applyFill="1" applyBorder="1" applyAlignment="1">
      <alignment horizontal="left" vertical="top" wrapText="1"/>
    </xf>
    <xf numFmtId="0" fontId="23" fillId="0" borderId="0" xfId="0" applyFont="1" applyAlignment="1"/>
    <xf numFmtId="188" fontId="23" fillId="0" borderId="0" xfId="1" applyNumberFormat="1" applyFont="1" applyFill="1" applyBorder="1" applyAlignment="1">
      <alignment horizontal="right"/>
    </xf>
    <xf numFmtId="0" fontId="2" fillId="0" borderId="0" xfId="0" quotePrefix="1" applyFont="1" applyAlignment="1">
      <alignment horizontal="left" vertical="top" wrapText="1"/>
    </xf>
    <xf numFmtId="0" fontId="24" fillId="0" borderId="0" xfId="0" quotePrefix="1" applyFont="1" applyAlignment="1">
      <alignment vertical="center" wrapText="1"/>
    </xf>
    <xf numFmtId="0" fontId="24" fillId="0" borderId="0" xfId="0" applyFont="1" applyAlignment="1">
      <alignment vertical="center" wrapText="1"/>
    </xf>
    <xf numFmtId="188" fontId="2" fillId="0" borderId="0" xfId="1" applyNumberFormat="1" applyFont="1" applyFill="1" applyBorder="1" applyAlignment="1">
      <alignment horizontal="right" vertical="top" wrapText="1"/>
    </xf>
    <xf numFmtId="0" fontId="24" fillId="0" borderId="0" xfId="0" quotePrefix="1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3" fontId="23" fillId="0" borderId="0" xfId="0" applyNumberFormat="1" applyFont="1" applyAlignment="1">
      <alignment horizontal="right"/>
    </xf>
    <xf numFmtId="0" fontId="23" fillId="0" borderId="0" xfId="0" applyFont="1" applyAlignment="1">
      <alignment horizontal="right"/>
    </xf>
    <xf numFmtId="0" fontId="2" fillId="0" borderId="0" xfId="0" quotePrefix="1" applyFont="1" applyAlignment="1">
      <alignment vertical="center" wrapText="1"/>
    </xf>
    <xf numFmtId="0" fontId="2" fillId="0" borderId="0" xfId="0" applyFont="1">
      <alignment wrapText="1"/>
    </xf>
    <xf numFmtId="188" fontId="2" fillId="0" borderId="0" xfId="1" applyNumberFormat="1" applyFont="1" applyFill="1" applyBorder="1" applyAlignment="1">
      <alignment horizontal="right" wrapText="1"/>
    </xf>
    <xf numFmtId="188" fontId="23" fillId="0" borderId="0" xfId="1" applyNumberFormat="1" applyFont="1" applyFill="1" applyBorder="1" applyAlignment="1">
      <alignment horizontal="right" wrapText="1"/>
    </xf>
    <xf numFmtId="187" fontId="26" fillId="0" borderId="0" xfId="0" applyNumberFormat="1" applyFont="1" applyAlignment="1">
      <alignment horizontal="right" wrapText="1"/>
    </xf>
    <xf numFmtId="3" fontId="26" fillId="0" borderId="0" xfId="0" applyNumberFormat="1" applyFont="1" applyAlignment="1">
      <alignment horizontal="right" vertical="center" wrapText="1"/>
    </xf>
    <xf numFmtId="0" fontId="26" fillId="0" borderId="0" xfId="0" applyFont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188" fontId="3" fillId="3" borderId="0" xfId="1" applyNumberFormat="1" applyFont="1" applyFill="1" applyBorder="1" applyAlignment="1">
      <alignment horizontal="right" vertical="center" wrapText="1"/>
    </xf>
    <xf numFmtId="0" fontId="43" fillId="0" borderId="0" xfId="0" quotePrefix="1" applyFont="1" applyAlignment="1">
      <alignment vertical="center" wrapText="1"/>
    </xf>
    <xf numFmtId="0" fontId="43" fillId="0" borderId="0" xfId="0" applyFont="1" applyAlignment="1">
      <alignment vertical="center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right" wrapText="1"/>
    </xf>
    <xf numFmtId="187" fontId="3" fillId="0" borderId="0" xfId="0" applyNumberFormat="1" applyFont="1" applyAlignment="1">
      <alignment horizontal="right"/>
    </xf>
    <xf numFmtId="0" fontId="3" fillId="0" borderId="0" xfId="0" applyFont="1" applyAlignment="1"/>
    <xf numFmtId="0" fontId="2" fillId="0" borderId="0" xfId="0" applyFont="1" applyAlignment="1">
      <alignment horizontal="left" wrapText="1"/>
    </xf>
    <xf numFmtId="0" fontId="25" fillId="0" borderId="0" xfId="0" applyFont="1" applyAlignment="1">
      <alignment vertical="center" wrapText="1"/>
    </xf>
    <xf numFmtId="0" fontId="37" fillId="0" borderId="0" xfId="0" quotePrefix="1" applyFont="1" applyAlignment="1">
      <alignment vertical="top" wrapText="1"/>
    </xf>
    <xf numFmtId="0" fontId="37" fillId="0" borderId="0" xfId="0" applyFont="1" applyAlignment="1">
      <alignment vertical="top" wrapText="1"/>
    </xf>
    <xf numFmtId="188" fontId="2" fillId="0" borderId="0" xfId="1" applyNumberFormat="1" applyFont="1" applyFill="1" applyBorder="1" applyAlignment="1">
      <alignment horizontal="right" vertical="center" wrapText="1"/>
    </xf>
    <xf numFmtId="0" fontId="11" fillId="0" borderId="0" xfId="0" quotePrefix="1" applyFont="1" applyAlignment="1">
      <alignment vertical="top" wrapText="1"/>
    </xf>
    <xf numFmtId="188" fontId="23" fillId="0" borderId="0" xfId="1" applyNumberFormat="1" applyFont="1" applyFill="1" applyBorder="1" applyAlignment="1">
      <alignment horizontal="right" vertical="top" wrapText="1"/>
    </xf>
    <xf numFmtId="3" fontId="11" fillId="0" borderId="0" xfId="0" applyNumberFormat="1" applyFont="1" applyAlignment="1">
      <alignment horizontal="right" vertical="top" wrapText="1"/>
    </xf>
    <xf numFmtId="0" fontId="11" fillId="0" borderId="0" xfId="0" applyFont="1" applyAlignment="1">
      <alignment horizontal="right" vertical="top" wrapText="1"/>
    </xf>
    <xf numFmtId="0" fontId="3" fillId="3" borderId="0" xfId="0" applyFont="1" applyFill="1">
      <alignment wrapText="1"/>
    </xf>
    <xf numFmtId="0" fontId="5" fillId="0" borderId="0" xfId="0" quotePrefix="1" applyFont="1" applyAlignment="1">
      <alignment horizontal="left" vertical="top" wrapText="1"/>
    </xf>
    <xf numFmtId="0" fontId="21" fillId="0" borderId="0" xfId="0" quotePrefix="1" applyFont="1" applyAlignment="1">
      <alignment vertical="center"/>
    </xf>
    <xf numFmtId="0" fontId="21" fillId="0" borderId="0" xfId="0" applyFont="1" applyAlignment="1">
      <alignment vertical="center"/>
    </xf>
    <xf numFmtId="0" fontId="47" fillId="0" borderId="0" xfId="0" quotePrefix="1" applyFont="1" applyAlignment="1">
      <alignment horizontal="left" vertical="top" wrapText="1"/>
    </xf>
    <xf numFmtId="0" fontId="47" fillId="0" borderId="0" xfId="0" applyFont="1" applyAlignment="1">
      <alignment horizontal="left" vertical="top" wrapText="1"/>
    </xf>
    <xf numFmtId="187" fontId="23" fillId="0" borderId="0" xfId="0" applyNumberFormat="1" applyFont="1" applyAlignment="1">
      <alignment horizontal="right" wrapText="1"/>
    </xf>
    <xf numFmtId="0" fontId="46" fillId="0" borderId="0" xfId="0" quotePrefix="1" applyFont="1" applyAlignment="1">
      <alignment horizontal="left" vertical="top" wrapText="1"/>
    </xf>
    <xf numFmtId="0" fontId="46" fillId="0" borderId="0" xfId="0" applyFont="1" applyAlignment="1">
      <alignment horizontal="left" vertical="top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39" fillId="0" borderId="0" xfId="0" quotePrefix="1" applyFont="1" applyAlignment="1">
      <alignment horizontal="left" vertical="top" wrapText="1"/>
    </xf>
    <xf numFmtId="0" fontId="39" fillId="0" borderId="0" xfId="0" applyFont="1" applyAlignment="1">
      <alignment horizontal="left" vertical="top" wrapText="1"/>
    </xf>
    <xf numFmtId="0" fontId="11" fillId="0" borderId="0" xfId="0" applyFont="1" applyFill="1" applyAlignment="1">
      <alignment horizontal="left" vertical="center" wrapText="1"/>
    </xf>
    <xf numFmtId="0" fontId="45" fillId="0" borderId="0" xfId="0" applyFont="1" applyFill="1" applyAlignment="1">
      <alignment horizontal="left" vertical="center" wrapText="1"/>
    </xf>
    <xf numFmtId="0" fontId="40" fillId="0" borderId="0" xfId="0" applyFont="1" applyAlignment="1">
      <alignment vertical="center" wrapText="1"/>
    </xf>
    <xf numFmtId="0" fontId="22" fillId="0" borderId="0" xfId="0" quotePrefix="1" applyFont="1" applyAlignment="1">
      <alignment horizontal="left" vertical="center" wrapText="1"/>
    </xf>
    <xf numFmtId="0" fontId="5" fillId="0" borderId="0" xfId="0" quotePrefix="1" applyFont="1" applyAlignment="1">
      <alignment vertical="center" wrapText="1"/>
    </xf>
    <xf numFmtId="0" fontId="2" fillId="0" borderId="0" xfId="0" quotePrefix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187" fontId="3" fillId="0" borderId="0" xfId="0" applyNumberFormat="1" applyFont="1" applyAlignment="1">
      <alignment horizontal="center" vertical="center" wrapText="1"/>
    </xf>
    <xf numFmtId="43" fontId="3" fillId="0" borderId="0" xfId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187" fontId="3" fillId="2" borderId="0" xfId="0" applyNumberFormat="1" applyFont="1" applyFill="1" applyAlignment="1">
      <alignment horizontal="right" vertical="center" wrapText="1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colors>
    <mruColors>
      <color rgb="FF009900"/>
      <color rgb="FF671B59"/>
      <color rgb="FFFED8F7"/>
      <color rgb="FF00CC00"/>
      <color rgb="FFFF6699"/>
      <color rgb="FF71116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2:P69"/>
  <sheetViews>
    <sheetView view="pageBreakPreview" zoomScale="150" zoomScaleNormal="150" zoomScaleSheetLayoutView="150" workbookViewId="0">
      <pane ySplit="2" topLeftCell="A3" activePane="bottomLeft" state="frozenSplit"/>
      <selection activeCell="D7" sqref="D7:H7"/>
      <selection pane="bottomLeft" activeCell="F53" sqref="F53:H53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6384" width="9.140625" style="3"/>
  </cols>
  <sheetData>
    <row r="2" spans="1:16" ht="19.149999999999999" customHeight="1" x14ac:dyDescent="0.2">
      <c r="A2" s="307" t="s">
        <v>1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12"/>
    </row>
    <row r="3" spans="1:16" ht="18.399999999999999" customHeight="1" x14ac:dyDescent="0.2">
      <c r="A3" s="308"/>
      <c r="B3" s="308"/>
      <c r="C3" s="308"/>
      <c r="D3" s="308"/>
      <c r="E3" s="308"/>
      <c r="F3" s="308"/>
      <c r="G3" s="307" t="s">
        <v>438</v>
      </c>
      <c r="H3" s="307"/>
      <c r="I3" s="307"/>
      <c r="J3" s="307"/>
      <c r="K3" s="309"/>
      <c r="L3" s="309"/>
      <c r="M3" s="309"/>
      <c r="N3" s="309"/>
      <c r="O3" s="309"/>
      <c r="P3" s="12"/>
    </row>
    <row r="4" spans="1:16" ht="19.149999999999999" customHeight="1" x14ac:dyDescent="0.2">
      <c r="A4" s="307" t="s">
        <v>2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12"/>
    </row>
    <row r="5" spans="1:16" ht="18.399999999999999" customHeight="1" x14ac:dyDescent="0.2">
      <c r="A5" s="307" t="s">
        <v>3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12"/>
    </row>
    <row r="6" spans="1:16" ht="24" customHeight="1" x14ac:dyDescent="0.2">
      <c r="A6" s="308" t="s">
        <v>12</v>
      </c>
      <c r="B6" s="308"/>
      <c r="C6" s="308"/>
      <c r="D6" s="308"/>
      <c r="E6" s="308"/>
      <c r="F6" s="308"/>
      <c r="G6" s="308"/>
      <c r="H6" s="126">
        <v>62250100</v>
      </c>
      <c r="I6" s="74" t="s">
        <v>11</v>
      </c>
      <c r="J6" s="74"/>
      <c r="K6" s="73" t="s">
        <v>190</v>
      </c>
      <c r="L6" s="74"/>
      <c r="M6" s="74"/>
      <c r="N6" s="74"/>
      <c r="O6" s="12"/>
      <c r="P6" s="12"/>
    </row>
    <row r="7" spans="1:16" ht="18" customHeight="1" x14ac:dyDescent="0.2">
      <c r="A7" s="11"/>
      <c r="B7" s="11"/>
      <c r="C7" s="11"/>
      <c r="D7" s="11"/>
      <c r="E7" s="11"/>
      <c r="F7" s="11"/>
      <c r="G7" s="11"/>
      <c r="H7" s="11"/>
      <c r="I7" s="1"/>
      <c r="J7" s="30"/>
      <c r="K7" s="30"/>
      <c r="L7" s="30"/>
      <c r="M7" s="30"/>
      <c r="N7" s="2"/>
      <c r="O7" s="12"/>
      <c r="P7" s="12"/>
    </row>
    <row r="8" spans="1:16" ht="18" customHeight="1" x14ac:dyDescent="0.2">
      <c r="A8" s="11"/>
      <c r="B8" s="36"/>
      <c r="C8" s="36"/>
      <c r="D8" s="36"/>
      <c r="E8" s="36"/>
      <c r="F8" s="36"/>
      <c r="G8" s="305" t="s">
        <v>191</v>
      </c>
      <c r="H8" s="305"/>
      <c r="I8" s="28" t="s">
        <v>4</v>
      </c>
      <c r="J8" s="306">
        <f>SUM(J10)</f>
        <v>18392341</v>
      </c>
      <c r="K8" s="306"/>
      <c r="L8" s="306"/>
      <c r="M8" s="306"/>
      <c r="N8" s="29" t="s">
        <v>5</v>
      </c>
      <c r="O8" s="12"/>
      <c r="P8" s="12"/>
    </row>
    <row r="9" spans="1:16" ht="15.75" x14ac:dyDescent="0.2">
      <c r="A9" s="8"/>
      <c r="B9" s="283" t="s">
        <v>83</v>
      </c>
      <c r="C9" s="283"/>
      <c r="D9" s="283"/>
      <c r="E9" s="283"/>
      <c r="F9" s="283"/>
      <c r="G9" s="283"/>
      <c r="H9" s="283"/>
      <c r="I9" s="21" t="s">
        <v>4</v>
      </c>
      <c r="J9" s="284">
        <f>SUM(J10)</f>
        <v>18392341</v>
      </c>
      <c r="K9" s="284"/>
      <c r="L9" s="284"/>
      <c r="M9" s="284"/>
      <c r="N9" s="22" t="s">
        <v>5</v>
      </c>
      <c r="O9" s="12"/>
      <c r="P9" s="12"/>
    </row>
    <row r="10" spans="1:16" ht="13.5" customHeight="1" x14ac:dyDescent="0.2">
      <c r="A10" s="7"/>
      <c r="B10" s="7"/>
      <c r="C10" s="289" t="s">
        <v>84</v>
      </c>
      <c r="D10" s="289"/>
      <c r="E10" s="289"/>
      <c r="F10" s="289"/>
      <c r="G10" s="289"/>
      <c r="H10" s="289"/>
      <c r="I10" s="1" t="s">
        <v>4</v>
      </c>
      <c r="J10" s="290">
        <f>SUM(J11)</f>
        <v>18392341</v>
      </c>
      <c r="K10" s="290"/>
      <c r="L10" s="290"/>
      <c r="M10" s="290"/>
      <c r="N10" s="2" t="s">
        <v>5</v>
      </c>
      <c r="O10" s="12"/>
      <c r="P10" s="12"/>
    </row>
    <row r="11" spans="1:16" ht="14.25" customHeight="1" x14ac:dyDescent="0.2">
      <c r="A11" s="7"/>
      <c r="B11" s="7"/>
      <c r="C11" s="8"/>
      <c r="D11" s="289" t="s">
        <v>157</v>
      </c>
      <c r="E11" s="289"/>
      <c r="F11" s="289"/>
      <c r="G11" s="289"/>
      <c r="H11" s="289"/>
      <c r="I11" s="1" t="s">
        <v>4</v>
      </c>
      <c r="J11" s="290">
        <f>SUM(J12,J17,J23,J29,J35,J45,J52)</f>
        <v>18392341</v>
      </c>
      <c r="K11" s="290"/>
      <c r="L11" s="290"/>
      <c r="M11" s="290"/>
      <c r="N11" s="2" t="s">
        <v>5</v>
      </c>
      <c r="O11" s="12"/>
      <c r="P11" s="12"/>
    </row>
    <row r="12" spans="1:16" s="5" customFormat="1" ht="13.5" customHeight="1" x14ac:dyDescent="0.2">
      <c r="A12" s="6"/>
      <c r="B12" s="6"/>
      <c r="C12" s="6"/>
      <c r="D12" s="291" t="s">
        <v>85</v>
      </c>
      <c r="E12" s="291"/>
      <c r="F12" s="291"/>
      <c r="G12" s="291"/>
      <c r="H12" s="291"/>
      <c r="I12" s="10" t="s">
        <v>6</v>
      </c>
      <c r="J12" s="292">
        <v>159006</v>
      </c>
      <c r="K12" s="293"/>
      <c r="L12" s="293"/>
      <c r="M12" s="293"/>
      <c r="N12" s="9" t="s">
        <v>7</v>
      </c>
      <c r="O12" s="35"/>
      <c r="P12" s="35"/>
    </row>
    <row r="13" spans="1:16" ht="27" customHeight="1" x14ac:dyDescent="0.2">
      <c r="E13" s="7"/>
      <c r="F13" s="278" t="s">
        <v>249</v>
      </c>
      <c r="G13" s="278"/>
      <c r="H13" s="278"/>
      <c r="I13" s="7"/>
      <c r="J13" s="281"/>
      <c r="K13" s="281"/>
      <c r="L13" s="281"/>
      <c r="M13" s="281"/>
      <c r="N13" s="7"/>
      <c r="O13" s="12"/>
      <c r="P13" s="12"/>
    </row>
    <row r="14" spans="1:16" s="50" customFormat="1" ht="12" customHeight="1" x14ac:dyDescent="0.2">
      <c r="E14" s="7"/>
      <c r="F14" s="7"/>
      <c r="G14" s="294" t="s">
        <v>147</v>
      </c>
      <c r="H14" s="295"/>
      <c r="I14" s="7"/>
      <c r="J14" s="7"/>
      <c r="K14" s="7"/>
      <c r="L14" s="7"/>
      <c r="M14" s="7"/>
      <c r="N14" s="7"/>
      <c r="O14" s="12"/>
      <c r="P14" s="12"/>
    </row>
    <row r="15" spans="1:16" s="50" customFormat="1" ht="12" customHeight="1" x14ac:dyDescent="0.2">
      <c r="E15" s="7"/>
      <c r="F15" s="7"/>
      <c r="G15" s="296" t="s">
        <v>29</v>
      </c>
      <c r="H15" s="297"/>
      <c r="I15" s="7"/>
      <c r="J15" s="7"/>
      <c r="K15" s="7"/>
      <c r="L15" s="7"/>
      <c r="M15" s="7"/>
      <c r="N15" s="7"/>
      <c r="O15" s="12"/>
      <c r="P15" s="12"/>
    </row>
    <row r="16" spans="1:16" ht="13.5" customHeight="1" x14ac:dyDescent="0.2">
      <c r="E16" s="7"/>
      <c r="F16" s="6"/>
      <c r="G16" s="45"/>
      <c r="H16" s="6"/>
      <c r="I16" s="7"/>
      <c r="J16" s="7"/>
      <c r="K16" s="7"/>
      <c r="L16" s="7"/>
      <c r="M16" s="7"/>
      <c r="N16" s="7"/>
      <c r="O16" s="12"/>
      <c r="P16" s="12"/>
    </row>
    <row r="17" spans="1:16" ht="15" customHeight="1" x14ac:dyDescent="0.2">
      <c r="A17" s="7"/>
      <c r="B17" s="7"/>
      <c r="C17" s="7"/>
      <c r="D17" s="291" t="s">
        <v>36</v>
      </c>
      <c r="E17" s="291"/>
      <c r="F17" s="291"/>
      <c r="G17" s="291"/>
      <c r="H17" s="291"/>
      <c r="I17" s="10" t="s">
        <v>6</v>
      </c>
      <c r="J17" s="292">
        <v>6361</v>
      </c>
      <c r="K17" s="293"/>
      <c r="L17" s="293"/>
      <c r="M17" s="293"/>
      <c r="N17" s="9" t="s">
        <v>7</v>
      </c>
      <c r="O17" s="12"/>
      <c r="P17" s="12"/>
    </row>
    <row r="18" spans="1:16" ht="40.5" customHeight="1" x14ac:dyDescent="0.2">
      <c r="A18" s="7"/>
      <c r="B18" s="7"/>
      <c r="C18" s="7"/>
      <c r="D18" s="7"/>
      <c r="E18" s="6"/>
      <c r="F18" s="278" t="s">
        <v>250</v>
      </c>
      <c r="G18" s="278"/>
      <c r="H18" s="278"/>
      <c r="I18" s="10"/>
      <c r="J18" s="287"/>
      <c r="K18" s="288"/>
      <c r="L18" s="288"/>
      <c r="M18" s="288"/>
      <c r="N18" s="9"/>
      <c r="O18" s="12"/>
      <c r="P18" s="12"/>
    </row>
    <row r="19" spans="1:16" s="50" customFormat="1" ht="12" customHeight="1" x14ac:dyDescent="0.2">
      <c r="E19" s="7"/>
      <c r="F19" s="7"/>
      <c r="G19" s="294" t="s">
        <v>251</v>
      </c>
      <c r="H19" s="295"/>
      <c r="I19" s="7"/>
      <c r="J19" s="7"/>
      <c r="K19" s="7"/>
      <c r="L19" s="7"/>
      <c r="M19" s="7"/>
      <c r="N19" s="7"/>
      <c r="O19" s="12"/>
      <c r="P19" s="12"/>
    </row>
    <row r="20" spans="1:16" s="50" customFormat="1" ht="10.5" customHeight="1" x14ac:dyDescent="0.2">
      <c r="E20" s="7"/>
      <c r="F20" s="7"/>
      <c r="G20" s="279" t="s">
        <v>325</v>
      </c>
      <c r="H20" s="280"/>
      <c r="I20" s="7"/>
      <c r="J20" s="7"/>
      <c r="K20" s="7"/>
      <c r="L20" s="7"/>
      <c r="M20" s="7"/>
      <c r="N20" s="7"/>
      <c r="O20" s="12"/>
      <c r="P20" s="12"/>
    </row>
    <row r="21" spans="1:16" s="50" customFormat="1" ht="10.5" customHeight="1" x14ac:dyDescent="0.2">
      <c r="E21" s="7"/>
      <c r="F21" s="7"/>
      <c r="G21" s="279" t="s">
        <v>324</v>
      </c>
      <c r="H21" s="280"/>
      <c r="I21" s="7"/>
      <c r="J21" s="7"/>
      <c r="K21" s="7"/>
      <c r="L21" s="7"/>
      <c r="M21" s="7"/>
      <c r="N21" s="7"/>
      <c r="O21" s="12"/>
      <c r="P21" s="12"/>
    </row>
    <row r="22" spans="1:16" ht="15" customHeight="1" x14ac:dyDescent="0.2">
      <c r="E22" s="7"/>
      <c r="F22" s="6"/>
      <c r="G22" s="45"/>
      <c r="H22" s="6"/>
      <c r="I22" s="7"/>
      <c r="J22" s="7"/>
      <c r="K22" s="7"/>
      <c r="L22" s="7"/>
      <c r="M22" s="7"/>
      <c r="N22" s="7"/>
      <c r="O22" s="12"/>
      <c r="P22" s="12"/>
    </row>
    <row r="23" spans="1:16" ht="15" customHeight="1" x14ac:dyDescent="0.2">
      <c r="A23" s="7"/>
      <c r="B23" s="7"/>
      <c r="C23" s="7"/>
      <c r="D23" s="277" t="s">
        <v>86</v>
      </c>
      <c r="E23" s="277"/>
      <c r="F23" s="277"/>
      <c r="G23" s="277"/>
      <c r="H23" s="277"/>
      <c r="I23" s="14" t="s">
        <v>6</v>
      </c>
      <c r="J23" s="274">
        <v>13750000</v>
      </c>
      <c r="K23" s="275"/>
      <c r="L23" s="275"/>
      <c r="M23" s="275"/>
      <c r="N23" s="15" t="s">
        <v>7</v>
      </c>
      <c r="O23" s="12"/>
      <c r="P23" s="12"/>
    </row>
    <row r="24" spans="1:16" ht="79.5" customHeight="1" x14ac:dyDescent="0.2">
      <c r="E24" s="7"/>
      <c r="F24" s="278" t="s">
        <v>455</v>
      </c>
      <c r="G24" s="278"/>
      <c r="H24" s="278"/>
      <c r="I24" s="7"/>
      <c r="J24" s="281"/>
      <c r="K24" s="281"/>
      <c r="L24" s="281"/>
      <c r="M24" s="281"/>
      <c r="N24" s="7"/>
      <c r="O24" s="12"/>
      <c r="P24" s="12"/>
    </row>
    <row r="25" spans="1:16" s="50" customFormat="1" ht="12" customHeight="1" x14ac:dyDescent="0.2">
      <c r="E25" s="7"/>
      <c r="F25" s="7"/>
      <c r="G25" s="272" t="s">
        <v>252</v>
      </c>
      <c r="H25" s="273"/>
      <c r="I25" s="7"/>
      <c r="J25" s="7"/>
      <c r="K25" s="7"/>
      <c r="L25" s="7"/>
      <c r="M25" s="7"/>
      <c r="N25" s="7"/>
      <c r="O25" s="12"/>
      <c r="P25" s="12"/>
    </row>
    <row r="26" spans="1:16" s="50" customFormat="1" ht="17.25" customHeight="1" x14ac:dyDescent="0.2">
      <c r="E26" s="7"/>
      <c r="F26" s="7"/>
      <c r="G26" s="301" t="s">
        <v>333</v>
      </c>
      <c r="H26" s="302"/>
      <c r="I26" s="7"/>
      <c r="J26" s="7"/>
      <c r="K26" s="7"/>
      <c r="L26" s="7"/>
      <c r="M26" s="7"/>
      <c r="N26" s="7"/>
      <c r="O26" s="12"/>
      <c r="P26" s="12"/>
    </row>
    <row r="27" spans="1:16" ht="12.75" customHeight="1" x14ac:dyDescent="0.2">
      <c r="E27" s="7"/>
      <c r="F27" s="6"/>
      <c r="G27" s="279" t="s">
        <v>172</v>
      </c>
      <c r="H27" s="280"/>
      <c r="I27" s="7"/>
      <c r="J27" s="7"/>
      <c r="K27" s="7"/>
      <c r="L27" s="7"/>
      <c r="M27" s="7"/>
      <c r="N27" s="7"/>
      <c r="O27" s="12"/>
      <c r="P27" s="12"/>
    </row>
    <row r="28" spans="1:16" ht="14.25" customHeight="1" x14ac:dyDescent="0.2">
      <c r="E28" s="7"/>
      <c r="F28" s="6"/>
      <c r="G28" s="45"/>
      <c r="H28" s="6"/>
      <c r="I28" s="7"/>
      <c r="J28" s="7"/>
      <c r="K28" s="7"/>
      <c r="L28" s="7"/>
      <c r="M28" s="7"/>
      <c r="N28" s="7"/>
      <c r="O28" s="12"/>
      <c r="P28" s="12"/>
    </row>
    <row r="29" spans="1:16" ht="14.25" customHeight="1" x14ac:dyDescent="0.2">
      <c r="A29" s="7"/>
      <c r="B29" s="7"/>
      <c r="C29" s="7"/>
      <c r="D29" s="277" t="s">
        <v>87</v>
      </c>
      <c r="E29" s="277"/>
      <c r="F29" s="277"/>
      <c r="G29" s="277"/>
      <c r="H29" s="277"/>
      <c r="I29" s="14" t="s">
        <v>6</v>
      </c>
      <c r="J29" s="274">
        <v>2660000</v>
      </c>
      <c r="K29" s="275"/>
      <c r="L29" s="275"/>
      <c r="M29" s="275"/>
      <c r="N29" s="15" t="s">
        <v>7</v>
      </c>
      <c r="O29" s="12"/>
      <c r="P29" s="12"/>
    </row>
    <row r="30" spans="1:16" ht="79.5" customHeight="1" x14ac:dyDescent="0.2">
      <c r="E30" s="7"/>
      <c r="F30" s="278" t="s">
        <v>456</v>
      </c>
      <c r="G30" s="278"/>
      <c r="H30" s="278"/>
      <c r="I30" s="7"/>
      <c r="J30" s="281"/>
      <c r="K30" s="281"/>
      <c r="L30" s="281"/>
      <c r="M30" s="281"/>
      <c r="N30" s="7"/>
      <c r="O30" s="12"/>
      <c r="P30" s="12"/>
    </row>
    <row r="31" spans="1:16" s="50" customFormat="1" ht="12" customHeight="1" x14ac:dyDescent="0.2">
      <c r="E31" s="7"/>
      <c r="F31" s="7"/>
      <c r="G31" s="272" t="s">
        <v>252</v>
      </c>
      <c r="H31" s="273"/>
      <c r="I31" s="7"/>
      <c r="J31" s="7"/>
      <c r="K31" s="7"/>
      <c r="L31" s="7"/>
      <c r="M31" s="7"/>
      <c r="N31" s="7"/>
      <c r="O31" s="12"/>
      <c r="P31" s="12"/>
    </row>
    <row r="32" spans="1:16" s="50" customFormat="1" ht="17.25" customHeight="1" x14ac:dyDescent="0.2">
      <c r="E32" s="7"/>
      <c r="F32" s="7"/>
      <c r="G32" s="301" t="s">
        <v>332</v>
      </c>
      <c r="H32" s="302"/>
      <c r="I32" s="7"/>
      <c r="J32" s="7"/>
      <c r="K32" s="7"/>
      <c r="L32" s="7"/>
      <c r="M32" s="7"/>
      <c r="N32" s="7"/>
      <c r="O32" s="12"/>
      <c r="P32" s="12"/>
    </row>
    <row r="33" spans="1:16" ht="12.75" customHeight="1" x14ac:dyDescent="0.2">
      <c r="E33" s="7"/>
      <c r="F33" s="6"/>
      <c r="G33" s="279" t="s">
        <v>172</v>
      </c>
      <c r="H33" s="280"/>
      <c r="I33" s="7"/>
      <c r="J33" s="7"/>
      <c r="K33" s="7"/>
      <c r="L33" s="7"/>
      <c r="M33" s="7"/>
      <c r="N33" s="7"/>
      <c r="O33" s="12"/>
      <c r="P33" s="12"/>
    </row>
    <row r="34" spans="1:16" ht="13.5" customHeight="1" x14ac:dyDescent="0.2">
      <c r="E34" s="7"/>
      <c r="F34" s="6"/>
      <c r="G34" s="45"/>
      <c r="H34" s="6"/>
      <c r="I34" s="7"/>
      <c r="J34" s="7"/>
      <c r="K34" s="7"/>
      <c r="L34" s="7"/>
      <c r="M34" s="7"/>
      <c r="N34" s="7"/>
      <c r="O34" s="12"/>
      <c r="P34" s="12"/>
    </row>
    <row r="35" spans="1:16" ht="15" customHeight="1" x14ac:dyDescent="0.2">
      <c r="A35" s="7"/>
      <c r="B35" s="7"/>
      <c r="C35" s="7"/>
      <c r="D35" s="277" t="s">
        <v>88</v>
      </c>
      <c r="E35" s="277"/>
      <c r="F35" s="277"/>
      <c r="G35" s="277"/>
      <c r="H35" s="277"/>
      <c r="I35" s="14" t="s">
        <v>6</v>
      </c>
      <c r="J35" s="274">
        <v>18000</v>
      </c>
      <c r="K35" s="275"/>
      <c r="L35" s="275"/>
      <c r="M35" s="275"/>
      <c r="N35" s="15" t="s">
        <v>7</v>
      </c>
      <c r="O35" s="12"/>
      <c r="P35" s="12"/>
    </row>
    <row r="36" spans="1:16" ht="39" customHeight="1" x14ac:dyDescent="0.2">
      <c r="E36" s="7"/>
      <c r="F36" s="278" t="s">
        <v>253</v>
      </c>
      <c r="G36" s="278"/>
      <c r="H36" s="278"/>
      <c r="I36" s="7"/>
      <c r="J36" s="281"/>
      <c r="K36" s="281"/>
      <c r="L36" s="281"/>
      <c r="M36" s="281"/>
      <c r="N36" s="7"/>
      <c r="O36" s="12"/>
      <c r="P36" s="12"/>
    </row>
    <row r="37" spans="1:16" s="50" customFormat="1" ht="12" customHeight="1" x14ac:dyDescent="0.2">
      <c r="E37" s="7"/>
      <c r="F37" s="7"/>
      <c r="G37" s="272" t="s">
        <v>252</v>
      </c>
      <c r="H37" s="273"/>
      <c r="I37" s="7"/>
      <c r="J37" s="7"/>
      <c r="K37" s="7"/>
      <c r="L37" s="7"/>
      <c r="M37" s="7"/>
      <c r="N37" s="7"/>
      <c r="O37" s="12"/>
      <c r="P37" s="12"/>
    </row>
    <row r="38" spans="1:16" s="50" customFormat="1" ht="11.25" customHeight="1" x14ac:dyDescent="0.2">
      <c r="E38" s="7"/>
      <c r="F38" s="7"/>
      <c r="G38" s="303" t="s">
        <v>171</v>
      </c>
      <c r="H38" s="304"/>
      <c r="I38" s="7"/>
      <c r="J38" s="7"/>
      <c r="K38" s="7"/>
      <c r="L38" s="7"/>
      <c r="M38" s="7"/>
      <c r="N38" s="7"/>
      <c r="O38" s="12"/>
      <c r="P38" s="12"/>
    </row>
    <row r="39" spans="1:16" ht="12.75" customHeight="1" x14ac:dyDescent="0.2">
      <c r="E39" s="7"/>
      <c r="F39" s="6"/>
      <c r="G39" s="279" t="s">
        <v>172</v>
      </c>
      <c r="H39" s="280"/>
      <c r="I39" s="7"/>
      <c r="J39" s="7"/>
      <c r="K39" s="7"/>
      <c r="L39" s="7"/>
      <c r="M39" s="7"/>
      <c r="N39" s="7"/>
      <c r="O39" s="12"/>
      <c r="P39" s="12"/>
    </row>
    <row r="40" spans="1:16" ht="15" customHeight="1" x14ac:dyDescent="0.2">
      <c r="E40" s="7"/>
      <c r="F40" s="6"/>
      <c r="G40" s="45"/>
      <c r="H40" s="6"/>
      <c r="I40" s="7"/>
      <c r="J40" s="7"/>
      <c r="K40" s="7"/>
      <c r="L40" s="7"/>
      <c r="M40" s="7"/>
      <c r="N40" s="7"/>
      <c r="O40" s="12"/>
      <c r="P40" s="12"/>
    </row>
    <row r="41" spans="1:16" ht="15" customHeight="1" x14ac:dyDescent="0.2">
      <c r="E41" s="7"/>
      <c r="F41" s="17"/>
      <c r="G41" s="66"/>
      <c r="H41" s="66"/>
      <c r="I41" s="6"/>
      <c r="J41" s="7"/>
      <c r="K41" s="7"/>
      <c r="L41" s="7"/>
      <c r="M41" s="7"/>
      <c r="N41" s="7"/>
      <c r="O41" s="12"/>
      <c r="P41" s="12"/>
    </row>
    <row r="42" spans="1:16" ht="15" customHeight="1" x14ac:dyDescent="0.2">
      <c r="E42" s="7"/>
      <c r="F42" s="17"/>
      <c r="G42" s="66"/>
      <c r="H42" s="66"/>
      <c r="I42" s="6"/>
      <c r="J42" s="7"/>
      <c r="K42" s="7"/>
      <c r="L42" s="7"/>
      <c r="M42" s="7"/>
      <c r="N42" s="7"/>
      <c r="O42" s="12"/>
      <c r="P42" s="12"/>
    </row>
    <row r="43" spans="1:16" ht="15" customHeight="1" x14ac:dyDescent="0.2">
      <c r="E43" s="7"/>
      <c r="F43" s="17"/>
      <c r="G43" s="66"/>
      <c r="H43" s="66"/>
      <c r="I43" s="6"/>
      <c r="J43" s="7"/>
      <c r="K43" s="7"/>
      <c r="L43" s="7"/>
      <c r="M43" s="7"/>
      <c r="N43" s="7"/>
      <c r="O43" s="12"/>
      <c r="P43" s="12"/>
    </row>
    <row r="44" spans="1:16" ht="15" customHeight="1" x14ac:dyDescent="0.2">
      <c r="E44" s="7"/>
      <c r="F44" s="17"/>
      <c r="G44" s="66"/>
      <c r="H44" s="66"/>
      <c r="I44" s="6"/>
      <c r="J44" s="7"/>
      <c r="K44" s="7"/>
      <c r="L44" s="7"/>
      <c r="M44" s="7"/>
      <c r="N44" s="7"/>
      <c r="O44" s="12"/>
      <c r="P44" s="12"/>
    </row>
    <row r="45" spans="1:16" ht="15" customHeight="1" x14ac:dyDescent="0.2">
      <c r="A45" s="7"/>
      <c r="B45" s="7"/>
      <c r="C45" s="7"/>
      <c r="D45" s="277" t="s">
        <v>89</v>
      </c>
      <c r="E45" s="277"/>
      <c r="F45" s="277"/>
      <c r="G45" s="277"/>
      <c r="H45" s="277"/>
      <c r="I45" s="14" t="s">
        <v>6</v>
      </c>
      <c r="J45" s="286">
        <v>950000</v>
      </c>
      <c r="K45" s="286"/>
      <c r="L45" s="286"/>
      <c r="M45" s="286"/>
      <c r="N45" s="15" t="s">
        <v>7</v>
      </c>
      <c r="O45" s="12"/>
      <c r="P45" s="12"/>
    </row>
    <row r="46" spans="1:16" ht="65.25" customHeight="1" x14ac:dyDescent="0.2">
      <c r="E46" s="7"/>
      <c r="F46" s="278" t="s">
        <v>254</v>
      </c>
      <c r="G46" s="278"/>
      <c r="H46" s="278"/>
      <c r="I46" s="7"/>
      <c r="J46" s="281"/>
      <c r="K46" s="281"/>
      <c r="L46" s="281"/>
      <c r="M46" s="281"/>
      <c r="N46" s="7"/>
      <c r="O46" s="12"/>
      <c r="P46" s="12"/>
    </row>
    <row r="47" spans="1:16" s="50" customFormat="1" ht="12" customHeight="1" x14ac:dyDescent="0.2">
      <c r="E47" s="7"/>
      <c r="F47" s="7"/>
      <c r="G47" s="272" t="s">
        <v>251</v>
      </c>
      <c r="H47" s="273"/>
      <c r="I47" s="7"/>
      <c r="J47" s="7"/>
      <c r="K47" s="7"/>
      <c r="L47" s="7"/>
      <c r="M47" s="7"/>
      <c r="N47" s="7"/>
      <c r="O47" s="12"/>
      <c r="P47" s="12"/>
    </row>
    <row r="48" spans="1:16" s="50" customFormat="1" ht="10.5" customHeight="1" x14ac:dyDescent="0.2">
      <c r="E48" s="7"/>
      <c r="F48" s="7"/>
      <c r="G48" s="276" t="s">
        <v>323</v>
      </c>
      <c r="H48" s="276"/>
      <c r="I48" s="7"/>
      <c r="J48" s="7"/>
      <c r="K48" s="7"/>
      <c r="L48" s="7"/>
      <c r="M48" s="7"/>
      <c r="N48" s="7"/>
      <c r="O48" s="12"/>
      <c r="P48" s="12"/>
    </row>
    <row r="49" spans="1:16" s="50" customFormat="1" ht="21" customHeight="1" x14ac:dyDescent="0.2">
      <c r="E49" s="7"/>
      <c r="F49" s="7"/>
      <c r="G49" s="276" t="s">
        <v>334</v>
      </c>
      <c r="H49" s="276"/>
      <c r="I49" s="7"/>
      <c r="J49" s="7"/>
      <c r="K49" s="7"/>
      <c r="L49" s="7"/>
      <c r="M49" s="7"/>
      <c r="N49" s="7"/>
      <c r="O49" s="12"/>
      <c r="P49" s="12"/>
    </row>
    <row r="50" spans="1:16" ht="10.5" customHeight="1" x14ac:dyDescent="0.2">
      <c r="E50" s="7"/>
      <c r="F50" s="6"/>
      <c r="G50" s="279" t="s">
        <v>169</v>
      </c>
      <c r="H50" s="280"/>
      <c r="I50" s="7"/>
      <c r="J50" s="7"/>
      <c r="K50" s="7"/>
      <c r="L50" s="7"/>
      <c r="M50" s="7"/>
      <c r="N50" s="7"/>
      <c r="O50" s="12"/>
      <c r="P50" s="12"/>
    </row>
    <row r="51" spans="1:16" ht="15" customHeight="1" x14ac:dyDescent="0.2">
      <c r="E51" s="7"/>
      <c r="F51" s="17"/>
      <c r="G51" s="285"/>
      <c r="H51" s="285"/>
      <c r="I51" s="6"/>
      <c r="J51" s="7"/>
      <c r="K51" s="7"/>
      <c r="L51" s="7"/>
      <c r="M51" s="7"/>
      <c r="N51" s="7"/>
      <c r="O51" s="12"/>
      <c r="P51" s="12"/>
    </row>
    <row r="52" spans="1:16" ht="15.75" x14ac:dyDescent="0.2">
      <c r="A52" s="7"/>
      <c r="B52" s="7"/>
      <c r="C52" s="7"/>
      <c r="D52" s="277" t="s">
        <v>90</v>
      </c>
      <c r="E52" s="277"/>
      <c r="F52" s="277"/>
      <c r="G52" s="277"/>
      <c r="H52" s="277"/>
      <c r="I52" s="10" t="s">
        <v>6</v>
      </c>
      <c r="J52" s="292">
        <f>SUM(J53,J60)</f>
        <v>848974</v>
      </c>
      <c r="K52" s="293"/>
      <c r="L52" s="293"/>
      <c r="M52" s="293"/>
      <c r="N52" s="9" t="s">
        <v>7</v>
      </c>
      <c r="O52" s="12"/>
      <c r="P52" s="12"/>
    </row>
    <row r="53" spans="1:16" ht="15" customHeight="1" x14ac:dyDescent="0.2">
      <c r="A53" s="7"/>
      <c r="B53" s="7"/>
      <c r="C53" s="7"/>
      <c r="D53" s="7"/>
      <c r="E53" s="6">
        <v>1</v>
      </c>
      <c r="F53" s="278" t="s">
        <v>9</v>
      </c>
      <c r="G53" s="278"/>
      <c r="H53" s="278"/>
      <c r="I53" s="10" t="s">
        <v>8</v>
      </c>
      <c r="J53" s="287">
        <v>207990</v>
      </c>
      <c r="K53" s="288"/>
      <c r="L53" s="288"/>
      <c r="M53" s="288"/>
      <c r="N53" s="9" t="s">
        <v>7</v>
      </c>
      <c r="O53" s="12"/>
      <c r="P53" s="12"/>
    </row>
    <row r="54" spans="1:16" ht="54" customHeight="1" x14ac:dyDescent="0.2">
      <c r="A54" s="7"/>
      <c r="B54" s="7"/>
      <c r="C54" s="7"/>
      <c r="D54" s="7"/>
      <c r="E54" s="6"/>
      <c r="F54" s="278" t="s">
        <v>463</v>
      </c>
      <c r="G54" s="278"/>
      <c r="H54" s="278"/>
      <c r="I54" s="10"/>
      <c r="J54" s="287"/>
      <c r="K54" s="288"/>
      <c r="L54" s="288"/>
      <c r="M54" s="288"/>
      <c r="N54" s="9"/>
      <c r="O54" s="12"/>
      <c r="P54" s="12"/>
    </row>
    <row r="55" spans="1:16" s="50" customFormat="1" ht="12" customHeight="1" x14ac:dyDescent="0.2">
      <c r="E55" s="7"/>
      <c r="F55" s="7"/>
      <c r="G55" s="294" t="s">
        <v>293</v>
      </c>
      <c r="H55" s="295"/>
      <c r="I55" s="7"/>
      <c r="J55" s="7"/>
      <c r="K55" s="7"/>
      <c r="L55" s="7"/>
      <c r="M55" s="7"/>
      <c r="N55" s="7"/>
      <c r="O55" s="12"/>
      <c r="P55" s="12"/>
    </row>
    <row r="56" spans="1:16" s="50" customFormat="1" ht="10.5" customHeight="1" x14ac:dyDescent="0.2">
      <c r="E56" s="7"/>
      <c r="F56" s="7"/>
      <c r="G56" s="276" t="s">
        <v>329</v>
      </c>
      <c r="H56" s="298"/>
      <c r="I56" s="7"/>
      <c r="J56" s="7"/>
      <c r="K56" s="7"/>
      <c r="L56" s="7"/>
      <c r="M56" s="7"/>
      <c r="N56" s="7"/>
      <c r="O56" s="12"/>
      <c r="P56" s="12"/>
    </row>
    <row r="57" spans="1:16" s="50" customFormat="1" ht="10.5" customHeight="1" x14ac:dyDescent="0.2">
      <c r="E57" s="7"/>
      <c r="F57" s="7"/>
      <c r="G57" s="276" t="s">
        <v>330</v>
      </c>
      <c r="H57" s="298"/>
      <c r="I57" s="7"/>
      <c r="J57" s="7"/>
      <c r="K57" s="7"/>
      <c r="L57" s="7"/>
      <c r="M57" s="7"/>
      <c r="N57" s="7"/>
      <c r="O57" s="12"/>
      <c r="P57" s="12"/>
    </row>
    <row r="58" spans="1:16" s="50" customFormat="1" ht="10.5" customHeight="1" x14ac:dyDescent="0.2">
      <c r="E58" s="7"/>
      <c r="F58" s="7"/>
      <c r="G58" s="276" t="s">
        <v>331</v>
      </c>
      <c r="H58" s="298"/>
      <c r="I58" s="7"/>
      <c r="J58" s="7"/>
      <c r="K58" s="7"/>
      <c r="L58" s="7"/>
      <c r="M58" s="7"/>
      <c r="N58" s="7"/>
      <c r="O58" s="12"/>
      <c r="P58" s="12"/>
    </row>
    <row r="59" spans="1:16" ht="15.75" customHeight="1" x14ac:dyDescent="0.2">
      <c r="E59" s="7"/>
      <c r="F59" s="17"/>
      <c r="G59" s="285"/>
      <c r="H59" s="285"/>
      <c r="I59" s="6"/>
      <c r="J59" s="7"/>
      <c r="K59" s="7"/>
      <c r="L59" s="7"/>
      <c r="M59" s="7"/>
      <c r="N59" s="7"/>
      <c r="O59" s="12"/>
      <c r="P59" s="12"/>
    </row>
    <row r="60" spans="1:16" ht="15" customHeight="1" x14ac:dyDescent="0.2">
      <c r="A60" s="7"/>
      <c r="B60" s="7"/>
      <c r="C60" s="7"/>
      <c r="D60" s="7"/>
      <c r="E60" s="6">
        <v>2</v>
      </c>
      <c r="F60" s="278" t="s">
        <v>135</v>
      </c>
      <c r="G60" s="278"/>
      <c r="H60" s="278"/>
      <c r="I60" s="10" t="s">
        <v>8</v>
      </c>
      <c r="J60" s="299">
        <v>640984</v>
      </c>
      <c r="K60" s="300"/>
      <c r="L60" s="300"/>
      <c r="M60" s="300"/>
      <c r="N60" s="9" t="s">
        <v>7</v>
      </c>
      <c r="O60" s="12"/>
      <c r="P60" s="12"/>
    </row>
    <row r="61" spans="1:16" ht="42" customHeight="1" x14ac:dyDescent="0.2">
      <c r="A61" s="7"/>
      <c r="B61" s="7"/>
      <c r="C61" s="7"/>
      <c r="D61" s="7"/>
      <c r="E61" s="6"/>
      <c r="F61" s="278" t="s">
        <v>255</v>
      </c>
      <c r="G61" s="278"/>
      <c r="H61" s="278"/>
      <c r="I61" s="10"/>
      <c r="J61" s="287"/>
      <c r="K61" s="288"/>
      <c r="L61" s="288"/>
      <c r="M61" s="288"/>
      <c r="N61" s="9"/>
      <c r="O61" s="12"/>
      <c r="P61" s="12"/>
    </row>
    <row r="62" spans="1:16" s="50" customFormat="1" ht="12" customHeight="1" x14ac:dyDescent="0.2">
      <c r="E62" s="7"/>
      <c r="F62" s="7"/>
      <c r="G62" s="272" t="s">
        <v>623</v>
      </c>
      <c r="H62" s="273"/>
      <c r="I62" s="7"/>
      <c r="J62" s="7"/>
      <c r="K62" s="7"/>
      <c r="L62" s="7"/>
      <c r="M62" s="7"/>
      <c r="N62" s="7"/>
      <c r="O62" s="12"/>
      <c r="P62" s="12"/>
    </row>
    <row r="63" spans="1:16" s="97" customFormat="1" ht="10.5" customHeight="1" x14ac:dyDescent="0.2">
      <c r="E63" s="80"/>
      <c r="F63" s="80"/>
      <c r="G63" s="276" t="s">
        <v>326</v>
      </c>
      <c r="H63" s="298"/>
      <c r="I63" s="80"/>
      <c r="J63" s="80"/>
      <c r="K63" s="80"/>
      <c r="L63" s="80"/>
      <c r="M63" s="80"/>
      <c r="N63" s="80"/>
      <c r="O63" s="82"/>
      <c r="P63" s="82"/>
    </row>
    <row r="64" spans="1:16" s="97" customFormat="1" ht="10.5" customHeight="1" x14ac:dyDescent="0.2">
      <c r="E64" s="80"/>
      <c r="F64" s="80"/>
      <c r="G64" s="276" t="s">
        <v>327</v>
      </c>
      <c r="H64" s="298"/>
      <c r="I64" s="80"/>
      <c r="J64" s="80"/>
      <c r="K64" s="80"/>
      <c r="L64" s="80"/>
      <c r="M64" s="80"/>
      <c r="N64" s="80"/>
      <c r="O64" s="82"/>
      <c r="P64" s="82"/>
    </row>
    <row r="65" spans="3:16" s="97" customFormat="1" ht="21" customHeight="1" x14ac:dyDescent="0.2">
      <c r="E65" s="80"/>
      <c r="F65" s="80"/>
      <c r="G65" s="276" t="s">
        <v>328</v>
      </c>
      <c r="H65" s="298"/>
      <c r="I65" s="80"/>
      <c r="J65" s="80"/>
      <c r="K65" s="80"/>
      <c r="L65" s="80"/>
      <c r="M65" s="80"/>
      <c r="N65" s="80"/>
      <c r="O65" s="82"/>
      <c r="P65" s="82"/>
    </row>
    <row r="66" spans="3:16" ht="15" customHeight="1" x14ac:dyDescent="0.2">
      <c r="E66" s="7"/>
      <c r="F66" s="6"/>
      <c r="G66" s="45"/>
      <c r="H66" s="6"/>
      <c r="I66" s="7"/>
      <c r="J66" s="7"/>
      <c r="K66" s="7"/>
      <c r="L66" s="7"/>
      <c r="M66" s="7"/>
      <c r="N66" s="7"/>
      <c r="O66" s="12"/>
      <c r="P66" s="12"/>
    </row>
    <row r="67" spans="3:16" ht="15.75" customHeight="1" x14ac:dyDescent="0.2">
      <c r="E67" s="7"/>
      <c r="F67" s="17"/>
      <c r="G67" s="55"/>
      <c r="H67" s="55"/>
      <c r="I67" s="6"/>
      <c r="J67" s="7"/>
      <c r="K67" s="7"/>
      <c r="L67" s="7"/>
      <c r="M67" s="7"/>
      <c r="N67" s="7"/>
      <c r="O67" s="12"/>
      <c r="P67" s="12"/>
    </row>
    <row r="68" spans="3:16" ht="20.25" customHeight="1" x14ac:dyDescent="0.25">
      <c r="C68" s="282" t="s">
        <v>10</v>
      </c>
      <c r="D68" s="282"/>
      <c r="E68" s="282"/>
      <c r="F68" s="282"/>
      <c r="G68" s="282"/>
      <c r="H68" s="282"/>
      <c r="I68" s="282"/>
      <c r="J68" s="282"/>
      <c r="K68" s="282"/>
      <c r="L68" s="282"/>
      <c r="M68" s="282"/>
      <c r="N68" s="282"/>
    </row>
    <row r="69" spans="3:16" x14ac:dyDescent="0.2">
      <c r="G69" s="16"/>
    </row>
  </sheetData>
  <mergeCells count="79">
    <mergeCell ref="G8:H8"/>
    <mergeCell ref="J8:M8"/>
    <mergeCell ref="A2:O2"/>
    <mergeCell ref="A3:F3"/>
    <mergeCell ref="G3:J3"/>
    <mergeCell ref="K3:L3"/>
    <mergeCell ref="M3:O3"/>
    <mergeCell ref="A4:O4"/>
    <mergeCell ref="A5:O5"/>
    <mergeCell ref="A6:G6"/>
    <mergeCell ref="G51:H51"/>
    <mergeCell ref="J29:M29"/>
    <mergeCell ref="F30:H30"/>
    <mergeCell ref="F18:H18"/>
    <mergeCell ref="F46:H46"/>
    <mergeCell ref="D45:H45"/>
    <mergeCell ref="F24:H24"/>
    <mergeCell ref="G47:H47"/>
    <mergeCell ref="G21:H21"/>
    <mergeCell ref="G32:H32"/>
    <mergeCell ref="G38:H38"/>
    <mergeCell ref="G19:H19"/>
    <mergeCell ref="G20:H20"/>
    <mergeCell ref="J24:M24"/>
    <mergeCell ref="D23:H23"/>
    <mergeCell ref="G26:H26"/>
    <mergeCell ref="G65:H65"/>
    <mergeCell ref="G58:H58"/>
    <mergeCell ref="G57:H57"/>
    <mergeCell ref="F60:H60"/>
    <mergeCell ref="J60:M60"/>
    <mergeCell ref="F61:H61"/>
    <mergeCell ref="J61:M61"/>
    <mergeCell ref="G64:H64"/>
    <mergeCell ref="J52:M52"/>
    <mergeCell ref="G56:H56"/>
    <mergeCell ref="G62:H62"/>
    <mergeCell ref="G63:H63"/>
    <mergeCell ref="G55:H55"/>
    <mergeCell ref="J10:M10"/>
    <mergeCell ref="D17:H17"/>
    <mergeCell ref="J17:M17"/>
    <mergeCell ref="D11:H11"/>
    <mergeCell ref="J11:M11"/>
    <mergeCell ref="D12:H12"/>
    <mergeCell ref="J12:M12"/>
    <mergeCell ref="F13:H13"/>
    <mergeCell ref="J13:M13"/>
    <mergeCell ref="G14:H14"/>
    <mergeCell ref="G15:H15"/>
    <mergeCell ref="C68:N68"/>
    <mergeCell ref="B9:H9"/>
    <mergeCell ref="J9:M9"/>
    <mergeCell ref="G59:H59"/>
    <mergeCell ref="J45:M45"/>
    <mergeCell ref="F53:H53"/>
    <mergeCell ref="J53:M53"/>
    <mergeCell ref="F54:H54"/>
    <mergeCell ref="J54:M54"/>
    <mergeCell ref="J46:M46"/>
    <mergeCell ref="D52:H52"/>
    <mergeCell ref="J35:M35"/>
    <mergeCell ref="J36:M36"/>
    <mergeCell ref="J18:M18"/>
    <mergeCell ref="D35:H35"/>
    <mergeCell ref="C10:H10"/>
    <mergeCell ref="G50:H50"/>
    <mergeCell ref="G39:H39"/>
    <mergeCell ref="G33:H33"/>
    <mergeCell ref="G27:H27"/>
    <mergeCell ref="J30:M30"/>
    <mergeCell ref="G49:H49"/>
    <mergeCell ref="G25:H25"/>
    <mergeCell ref="G31:H31"/>
    <mergeCell ref="G37:H37"/>
    <mergeCell ref="J23:M23"/>
    <mergeCell ref="G48:H48"/>
    <mergeCell ref="D29:H29"/>
    <mergeCell ref="F36:H36"/>
  </mergeCells>
  <pageMargins left="0.31496062992125984" right="0.19685039370078741" top="0.51181102362204722" bottom="0.27559055118110237" header="0.43307086614173229" footer="0.23622047244094491"/>
  <pageSetup paperSize="9" orientation="portrait" r:id="rId1"/>
  <headerFooter alignWithMargins="0">
    <oddFooter>&amp;R หน้า 12/&amp;P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494"/>
  <sheetViews>
    <sheetView view="pageBreakPreview" zoomScale="150" zoomScaleNormal="150" zoomScaleSheetLayoutView="150" workbookViewId="0">
      <pane ySplit="2" topLeftCell="A3" activePane="bottomLeft" state="frozenSplit"/>
      <selection activeCell="D7" sqref="D7:H7"/>
      <selection pane="bottomLeft" activeCell="D10" sqref="D10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7" width="9.140625" style="3"/>
    <col min="18" max="18" width="9.5703125" style="3" bestFit="1" customWidth="1"/>
    <col min="19" max="16384" width="9.140625" style="3"/>
  </cols>
  <sheetData>
    <row r="1" spans="1:18" ht="0.75" customHeight="1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332" t="s">
        <v>0</v>
      </c>
      <c r="M1" s="332"/>
      <c r="N1" s="332"/>
      <c r="O1" s="332"/>
      <c r="P1" s="332"/>
    </row>
    <row r="2" spans="1:18" ht="1.1499999999999999" customHeight="1" x14ac:dyDescent="0.2">
      <c r="A2" s="333"/>
      <c r="B2" s="333"/>
      <c r="C2" s="333"/>
      <c r="D2" s="333"/>
      <c r="E2" s="333"/>
      <c r="F2" s="333"/>
      <c r="G2" s="333"/>
      <c r="H2" s="5"/>
      <c r="I2" s="5"/>
      <c r="J2" s="5"/>
      <c r="K2" s="5"/>
      <c r="L2" s="5"/>
      <c r="M2" s="5"/>
      <c r="N2" s="5"/>
      <c r="O2" s="5"/>
      <c r="P2" s="5"/>
    </row>
    <row r="3" spans="1:18" ht="7.5" customHeight="1" x14ac:dyDescent="0.2">
      <c r="A3" s="65"/>
      <c r="B3" s="65"/>
      <c r="C3" s="65"/>
      <c r="D3" s="65"/>
      <c r="E3" s="65"/>
      <c r="F3" s="65"/>
      <c r="G3" s="65"/>
      <c r="H3" s="5"/>
      <c r="I3" s="5"/>
      <c r="J3" s="5"/>
      <c r="K3" s="5"/>
      <c r="L3" s="5"/>
      <c r="M3" s="5"/>
      <c r="N3" s="5"/>
      <c r="O3" s="5"/>
      <c r="P3" s="5"/>
    </row>
    <row r="4" spans="1:18" ht="18" customHeight="1" x14ac:dyDescent="0.2">
      <c r="A4" s="11"/>
      <c r="B4" s="36"/>
      <c r="C4" s="36"/>
      <c r="D4" s="36"/>
      <c r="E4" s="36"/>
      <c r="F4" s="36"/>
      <c r="G4" s="305" t="s">
        <v>194</v>
      </c>
      <c r="H4" s="305"/>
      <c r="I4" s="28" t="s">
        <v>4</v>
      </c>
      <c r="J4" s="306">
        <f>SUM(J5,J316,J353)</f>
        <v>18201052</v>
      </c>
      <c r="K4" s="306"/>
      <c r="L4" s="306"/>
      <c r="M4" s="306"/>
      <c r="N4" s="29" t="s">
        <v>5</v>
      </c>
      <c r="O4" s="12"/>
      <c r="P4" s="12"/>
    </row>
    <row r="5" spans="1:18" ht="15.75" x14ac:dyDescent="0.2">
      <c r="A5" s="8"/>
      <c r="B5" s="283" t="s">
        <v>195</v>
      </c>
      <c r="C5" s="283"/>
      <c r="D5" s="283"/>
      <c r="E5" s="283"/>
      <c r="F5" s="283"/>
      <c r="G5" s="283"/>
      <c r="H5" s="283"/>
      <c r="I5" s="21" t="s">
        <v>4</v>
      </c>
      <c r="J5" s="284">
        <f>SUM(J6,J73,J279,J288)</f>
        <v>13149242</v>
      </c>
      <c r="K5" s="284"/>
      <c r="L5" s="284"/>
      <c r="M5" s="284"/>
      <c r="N5" s="22" t="s">
        <v>5</v>
      </c>
      <c r="O5" s="12"/>
      <c r="P5" s="12"/>
    </row>
    <row r="6" spans="1:18" ht="15.75" customHeight="1" x14ac:dyDescent="0.25">
      <c r="A6" s="33"/>
      <c r="B6" s="33"/>
      <c r="C6" s="334" t="s">
        <v>38</v>
      </c>
      <c r="D6" s="334"/>
      <c r="E6" s="334"/>
      <c r="F6" s="334"/>
      <c r="G6" s="334"/>
      <c r="H6" s="334"/>
      <c r="I6" s="48" t="s">
        <v>4</v>
      </c>
      <c r="J6" s="335">
        <f>SUM(J7,J42)</f>
        <v>8637120</v>
      </c>
      <c r="K6" s="335"/>
      <c r="L6" s="335"/>
      <c r="M6" s="335"/>
      <c r="N6" s="43" t="s">
        <v>5</v>
      </c>
      <c r="O6" s="27"/>
      <c r="P6" s="27"/>
      <c r="R6" s="13"/>
    </row>
    <row r="7" spans="1:18" ht="15.75" x14ac:dyDescent="0.2">
      <c r="A7" s="7"/>
      <c r="B7" s="7"/>
      <c r="C7" s="8"/>
      <c r="D7" s="289" t="s">
        <v>148</v>
      </c>
      <c r="E7" s="289"/>
      <c r="F7" s="289"/>
      <c r="G7" s="289"/>
      <c r="H7" s="289"/>
      <c r="I7" s="1" t="s">
        <v>4</v>
      </c>
      <c r="J7" s="290">
        <f>SUM(J8,J15,J22,J29,J34)</f>
        <v>3608640</v>
      </c>
      <c r="K7" s="290"/>
      <c r="L7" s="290"/>
      <c r="M7" s="290"/>
      <c r="N7" s="2" t="s">
        <v>5</v>
      </c>
      <c r="O7" s="12"/>
      <c r="P7" s="12"/>
    </row>
    <row r="8" spans="1:18" ht="15.75" x14ac:dyDescent="0.2">
      <c r="A8" s="7"/>
      <c r="B8" s="7"/>
      <c r="C8" s="7"/>
      <c r="D8" s="285" t="s">
        <v>231</v>
      </c>
      <c r="E8" s="285"/>
      <c r="F8" s="285"/>
      <c r="G8" s="285"/>
      <c r="H8" s="285"/>
      <c r="I8" s="14" t="s">
        <v>6</v>
      </c>
      <c r="J8" s="286">
        <v>725760</v>
      </c>
      <c r="K8" s="286"/>
      <c r="L8" s="286"/>
      <c r="M8" s="286"/>
      <c r="N8" s="15" t="s">
        <v>7</v>
      </c>
      <c r="O8" s="12"/>
      <c r="P8" s="12"/>
    </row>
    <row r="9" spans="1:18" ht="39" customHeight="1" x14ac:dyDescent="0.2">
      <c r="E9" s="7"/>
      <c r="F9" s="278" t="s">
        <v>257</v>
      </c>
      <c r="G9" s="278"/>
      <c r="H9" s="278"/>
      <c r="I9" s="7"/>
      <c r="J9" s="281"/>
      <c r="K9" s="281"/>
      <c r="L9" s="281"/>
      <c r="M9" s="281"/>
      <c r="N9" s="7"/>
      <c r="O9" s="12"/>
      <c r="P9" s="12"/>
    </row>
    <row r="10" spans="1:18" ht="24.95" customHeight="1" x14ac:dyDescent="0.2">
      <c r="E10" s="7"/>
      <c r="F10" s="6"/>
      <c r="G10" s="325" t="s">
        <v>238</v>
      </c>
      <c r="H10" s="325"/>
      <c r="I10" s="24"/>
      <c r="J10" s="7"/>
      <c r="K10" s="7"/>
      <c r="L10" s="7"/>
      <c r="M10" s="7"/>
      <c r="N10" s="7"/>
      <c r="O10" s="12"/>
      <c r="P10" s="12"/>
    </row>
    <row r="11" spans="1:18" ht="24.95" customHeight="1" x14ac:dyDescent="0.2">
      <c r="E11" s="7"/>
      <c r="F11" s="6"/>
      <c r="G11" s="325" t="s">
        <v>239</v>
      </c>
      <c r="H11" s="325"/>
      <c r="I11" s="24"/>
      <c r="J11" s="7"/>
      <c r="K11" s="7"/>
      <c r="L11" s="7"/>
      <c r="M11" s="7"/>
      <c r="N11" s="7"/>
      <c r="O11" s="12"/>
      <c r="P11" s="12"/>
    </row>
    <row r="12" spans="1:18" s="50" customFormat="1" ht="12" customHeight="1" x14ac:dyDescent="0.2">
      <c r="E12" s="7"/>
      <c r="F12" s="7"/>
      <c r="G12" s="294" t="s">
        <v>147</v>
      </c>
      <c r="H12" s="295"/>
      <c r="I12" s="24"/>
      <c r="J12" s="7"/>
      <c r="K12" s="7"/>
      <c r="L12" s="7"/>
      <c r="M12" s="7"/>
      <c r="N12" s="7"/>
      <c r="O12" s="12"/>
      <c r="P12" s="12"/>
    </row>
    <row r="13" spans="1:18" ht="13.5" customHeight="1" x14ac:dyDescent="0.2">
      <c r="E13" s="7"/>
      <c r="F13" s="6"/>
      <c r="G13" s="336" t="s">
        <v>230</v>
      </c>
      <c r="H13" s="337"/>
      <c r="J13" s="7"/>
      <c r="K13" s="7"/>
      <c r="L13" s="7"/>
      <c r="M13" s="7"/>
      <c r="N13" s="7"/>
      <c r="O13" s="12"/>
      <c r="P13" s="12"/>
    </row>
    <row r="14" spans="1:18" ht="8.1" customHeight="1" x14ac:dyDescent="0.2">
      <c r="E14" s="7"/>
      <c r="F14" s="17"/>
      <c r="G14" s="310"/>
      <c r="H14" s="310"/>
      <c r="I14" s="6"/>
      <c r="J14" s="7"/>
      <c r="K14" s="7"/>
      <c r="L14" s="7"/>
      <c r="M14" s="7"/>
      <c r="N14" s="7"/>
      <c r="O14" s="12"/>
      <c r="P14" s="12"/>
    </row>
    <row r="15" spans="1:18" ht="15.75" x14ac:dyDescent="0.2">
      <c r="A15" s="7"/>
      <c r="B15" s="7"/>
      <c r="C15" s="7"/>
      <c r="D15" s="285" t="s">
        <v>126</v>
      </c>
      <c r="E15" s="285"/>
      <c r="F15" s="285"/>
      <c r="G15" s="285"/>
      <c r="H15" s="285"/>
      <c r="I15" s="14" t="s">
        <v>6</v>
      </c>
      <c r="J15" s="286">
        <v>180000</v>
      </c>
      <c r="K15" s="286"/>
      <c r="L15" s="286"/>
      <c r="M15" s="286"/>
      <c r="N15" s="15" t="s">
        <v>7</v>
      </c>
      <c r="O15" s="12"/>
      <c r="P15" s="12"/>
    </row>
    <row r="16" spans="1:18" ht="39" customHeight="1" x14ac:dyDescent="0.2">
      <c r="E16" s="7"/>
      <c r="F16" s="325" t="s">
        <v>256</v>
      </c>
      <c r="G16" s="325"/>
      <c r="H16" s="325"/>
      <c r="I16" s="7"/>
      <c r="J16" s="281"/>
      <c r="K16" s="281"/>
      <c r="L16" s="281"/>
      <c r="M16" s="281"/>
      <c r="N16" s="7"/>
      <c r="O16" s="12"/>
      <c r="P16" s="12"/>
    </row>
    <row r="17" spans="1:16" ht="24.95" customHeight="1" x14ac:dyDescent="0.2">
      <c r="E17" s="7"/>
      <c r="F17" s="6"/>
      <c r="G17" s="325" t="s">
        <v>237</v>
      </c>
      <c r="H17" s="325"/>
      <c r="I17" s="24"/>
      <c r="J17" s="7"/>
      <c r="K17" s="7"/>
      <c r="L17" s="7"/>
      <c r="M17" s="7"/>
      <c r="N17" s="7"/>
      <c r="O17" s="12"/>
      <c r="P17" s="12"/>
    </row>
    <row r="18" spans="1:16" ht="24.95" customHeight="1" x14ac:dyDescent="0.2">
      <c r="E18" s="7"/>
      <c r="F18" s="6"/>
      <c r="G18" s="325" t="s">
        <v>236</v>
      </c>
      <c r="H18" s="325"/>
      <c r="I18" s="24"/>
      <c r="J18" s="7"/>
      <c r="K18" s="7"/>
      <c r="L18" s="7"/>
      <c r="M18" s="7"/>
      <c r="N18" s="7"/>
      <c r="O18" s="12"/>
      <c r="P18" s="12"/>
    </row>
    <row r="19" spans="1:16" s="50" customFormat="1" ht="12" customHeight="1" x14ac:dyDescent="0.2">
      <c r="E19" s="7"/>
      <c r="F19" s="7"/>
      <c r="G19" s="294" t="s">
        <v>147</v>
      </c>
      <c r="H19" s="295"/>
      <c r="I19" s="24"/>
      <c r="J19" s="7"/>
      <c r="K19" s="7"/>
      <c r="L19" s="7"/>
      <c r="M19" s="7"/>
      <c r="N19" s="7"/>
      <c r="O19" s="12"/>
      <c r="P19" s="12"/>
    </row>
    <row r="20" spans="1:16" ht="13.5" customHeight="1" x14ac:dyDescent="0.2">
      <c r="E20" s="7"/>
      <c r="F20" s="6"/>
      <c r="G20" s="336" t="s">
        <v>230</v>
      </c>
      <c r="H20" s="337"/>
      <c r="J20" s="7"/>
      <c r="K20" s="7"/>
      <c r="L20" s="7"/>
      <c r="M20" s="7"/>
      <c r="N20" s="7"/>
      <c r="O20" s="12"/>
      <c r="P20" s="12"/>
    </row>
    <row r="21" spans="1:16" ht="8.1" customHeight="1" x14ac:dyDescent="0.2">
      <c r="E21" s="7"/>
      <c r="F21" s="17"/>
      <c r="G21" s="310"/>
      <c r="H21" s="310"/>
      <c r="I21" s="6"/>
      <c r="J21" s="7"/>
      <c r="K21" s="7"/>
      <c r="L21" s="7"/>
      <c r="M21" s="7"/>
      <c r="N21" s="7"/>
      <c r="O21" s="12"/>
      <c r="P21" s="12"/>
    </row>
    <row r="22" spans="1:16" ht="15.75" customHeight="1" x14ac:dyDescent="0.2">
      <c r="A22" s="7"/>
      <c r="B22" s="7"/>
      <c r="C22" s="7"/>
      <c r="D22" s="285" t="s">
        <v>127</v>
      </c>
      <c r="E22" s="285"/>
      <c r="F22" s="285"/>
      <c r="G22" s="285"/>
      <c r="H22" s="285"/>
      <c r="I22" s="14" t="s">
        <v>6</v>
      </c>
      <c r="J22" s="286">
        <v>180000</v>
      </c>
      <c r="K22" s="286"/>
      <c r="L22" s="286"/>
      <c r="M22" s="286"/>
      <c r="N22" s="15" t="s">
        <v>7</v>
      </c>
      <c r="O22" s="12"/>
      <c r="P22" s="12"/>
    </row>
    <row r="23" spans="1:16" ht="39" customHeight="1" x14ac:dyDescent="0.2">
      <c r="E23" s="7"/>
      <c r="F23" s="278" t="s">
        <v>258</v>
      </c>
      <c r="G23" s="278"/>
      <c r="H23" s="278"/>
      <c r="I23" s="7"/>
      <c r="J23" s="281"/>
      <c r="K23" s="281"/>
      <c r="L23" s="281"/>
      <c r="M23" s="281"/>
      <c r="N23" s="7"/>
      <c r="O23" s="12"/>
      <c r="P23" s="12"/>
    </row>
    <row r="24" spans="1:16" ht="24.95" customHeight="1" x14ac:dyDescent="0.2">
      <c r="E24" s="7"/>
      <c r="F24" s="6"/>
      <c r="G24" s="325" t="s">
        <v>234</v>
      </c>
      <c r="H24" s="325"/>
      <c r="I24" s="24"/>
      <c r="J24" s="7"/>
      <c r="K24" s="7"/>
      <c r="L24" s="7"/>
      <c r="M24" s="7"/>
      <c r="N24" s="7"/>
      <c r="O24" s="12"/>
      <c r="P24" s="12"/>
    </row>
    <row r="25" spans="1:16" ht="24.95" customHeight="1" x14ac:dyDescent="0.2">
      <c r="E25" s="7"/>
      <c r="F25" s="6"/>
      <c r="G25" s="325" t="s">
        <v>235</v>
      </c>
      <c r="H25" s="325"/>
      <c r="I25" s="24"/>
      <c r="J25" s="7"/>
      <c r="K25" s="7"/>
      <c r="L25" s="7"/>
      <c r="M25" s="7"/>
      <c r="N25" s="7"/>
      <c r="O25" s="12"/>
      <c r="P25" s="12"/>
    </row>
    <row r="26" spans="1:16" s="50" customFormat="1" ht="12" customHeight="1" x14ac:dyDescent="0.2">
      <c r="E26" s="7"/>
      <c r="F26" s="7"/>
      <c r="G26" s="294" t="s">
        <v>147</v>
      </c>
      <c r="H26" s="295"/>
      <c r="I26" s="24"/>
      <c r="J26" s="7"/>
      <c r="K26" s="7"/>
      <c r="L26" s="7"/>
      <c r="M26" s="7"/>
      <c r="N26" s="7"/>
      <c r="O26" s="12"/>
      <c r="P26" s="12"/>
    </row>
    <row r="27" spans="1:16" ht="13.5" customHeight="1" x14ac:dyDescent="0.2">
      <c r="E27" s="7"/>
      <c r="F27" s="6"/>
      <c r="G27" s="336" t="s">
        <v>230</v>
      </c>
      <c r="H27" s="337"/>
      <c r="J27" s="7"/>
      <c r="K27" s="7"/>
      <c r="L27" s="7"/>
      <c r="M27" s="7"/>
      <c r="N27" s="7"/>
      <c r="O27" s="12"/>
      <c r="P27" s="12"/>
    </row>
    <row r="28" spans="1:16" ht="8.1" customHeight="1" x14ac:dyDescent="0.2">
      <c r="E28" s="7"/>
      <c r="F28" s="17"/>
      <c r="G28" s="310"/>
      <c r="H28" s="310"/>
      <c r="I28" s="6"/>
      <c r="J28" s="7"/>
      <c r="K28" s="7"/>
      <c r="L28" s="7"/>
      <c r="M28" s="7"/>
      <c r="N28" s="7"/>
      <c r="O28" s="12"/>
      <c r="P28" s="12"/>
    </row>
    <row r="29" spans="1:16" ht="16.5" customHeight="1" x14ac:dyDescent="0.2">
      <c r="A29" s="7"/>
      <c r="B29" s="7"/>
      <c r="C29" s="7"/>
      <c r="D29" s="285" t="s">
        <v>232</v>
      </c>
      <c r="E29" s="285"/>
      <c r="F29" s="285"/>
      <c r="G29" s="285"/>
      <c r="H29" s="285"/>
      <c r="I29" s="14" t="s">
        <v>6</v>
      </c>
      <c r="J29" s="292">
        <v>120960</v>
      </c>
      <c r="K29" s="293"/>
      <c r="L29" s="293"/>
      <c r="M29" s="293"/>
      <c r="N29" s="9" t="s">
        <v>7</v>
      </c>
      <c r="O29" s="12"/>
      <c r="P29" s="12"/>
    </row>
    <row r="30" spans="1:16" ht="37.5" customHeight="1" x14ac:dyDescent="0.2">
      <c r="E30" s="7"/>
      <c r="F30" s="278" t="s">
        <v>259</v>
      </c>
      <c r="G30" s="278"/>
      <c r="H30" s="278"/>
      <c r="I30" s="7"/>
      <c r="J30" s="281"/>
      <c r="K30" s="281"/>
      <c r="L30" s="281"/>
      <c r="M30" s="281"/>
      <c r="N30" s="7"/>
      <c r="O30" s="12"/>
      <c r="P30" s="12"/>
    </row>
    <row r="31" spans="1:16" s="50" customFormat="1" ht="12" customHeight="1" x14ac:dyDescent="0.2">
      <c r="E31" s="7"/>
      <c r="F31" s="7"/>
      <c r="G31" s="294" t="s">
        <v>147</v>
      </c>
      <c r="H31" s="295"/>
      <c r="I31" s="7"/>
      <c r="J31" s="7"/>
      <c r="K31" s="7"/>
      <c r="L31" s="7"/>
      <c r="M31" s="7"/>
      <c r="N31" s="7"/>
      <c r="O31" s="12"/>
      <c r="P31" s="12"/>
    </row>
    <row r="32" spans="1:16" ht="13.5" customHeight="1" x14ac:dyDescent="0.2">
      <c r="E32" s="7"/>
      <c r="F32" s="6"/>
      <c r="G32" s="336" t="s">
        <v>230</v>
      </c>
      <c r="H32" s="337"/>
      <c r="J32" s="7"/>
      <c r="K32" s="7"/>
      <c r="L32" s="7"/>
      <c r="M32" s="7"/>
      <c r="N32" s="7"/>
      <c r="O32" s="12"/>
      <c r="P32" s="12"/>
    </row>
    <row r="33" spans="1:16" ht="8.1" customHeight="1" x14ac:dyDescent="0.2">
      <c r="E33" s="7"/>
      <c r="F33" s="17"/>
      <c r="G33" s="310"/>
      <c r="H33" s="310"/>
      <c r="I33" s="6"/>
      <c r="J33" s="7"/>
      <c r="K33" s="7"/>
      <c r="L33" s="7"/>
      <c r="M33" s="7"/>
      <c r="N33" s="7"/>
      <c r="O33" s="12"/>
      <c r="P33" s="12"/>
    </row>
    <row r="34" spans="1:16" ht="16.5" customHeight="1" x14ac:dyDescent="0.2">
      <c r="A34" s="7"/>
      <c r="B34" s="7"/>
      <c r="C34" s="7"/>
      <c r="D34" s="295" t="s">
        <v>233</v>
      </c>
      <c r="E34" s="295"/>
      <c r="F34" s="295"/>
      <c r="G34" s="295"/>
      <c r="H34" s="295"/>
      <c r="I34" s="14" t="s">
        <v>6</v>
      </c>
      <c r="J34" s="286">
        <v>2401920</v>
      </c>
      <c r="K34" s="286"/>
      <c r="L34" s="286"/>
      <c r="M34" s="286"/>
      <c r="N34" s="15" t="s">
        <v>7</v>
      </c>
      <c r="O34" s="12"/>
      <c r="P34" s="12"/>
    </row>
    <row r="35" spans="1:16" ht="37.5" customHeight="1" x14ac:dyDescent="0.2">
      <c r="E35" s="7"/>
      <c r="F35" s="278" t="s">
        <v>260</v>
      </c>
      <c r="G35" s="278"/>
      <c r="H35" s="278"/>
      <c r="I35" s="7"/>
      <c r="J35" s="281"/>
      <c r="K35" s="281"/>
      <c r="L35" s="281"/>
      <c r="M35" s="281"/>
      <c r="N35" s="7"/>
      <c r="O35" s="12"/>
      <c r="P35" s="12"/>
    </row>
    <row r="36" spans="1:16" ht="24.95" customHeight="1" x14ac:dyDescent="0.2">
      <c r="E36" s="7"/>
      <c r="F36" s="6"/>
      <c r="G36" s="325" t="s">
        <v>240</v>
      </c>
      <c r="H36" s="325"/>
      <c r="I36" s="24"/>
      <c r="J36" s="7"/>
      <c r="K36" s="7"/>
      <c r="L36" s="7"/>
      <c r="M36" s="7"/>
      <c r="N36" s="7"/>
      <c r="O36" s="12"/>
      <c r="P36" s="12"/>
    </row>
    <row r="37" spans="1:16" ht="24.95" customHeight="1" x14ac:dyDescent="0.2">
      <c r="E37" s="7"/>
      <c r="F37" s="6"/>
      <c r="G37" s="325" t="s">
        <v>241</v>
      </c>
      <c r="H37" s="325"/>
      <c r="I37" s="24"/>
      <c r="J37" s="7"/>
      <c r="K37" s="7"/>
      <c r="L37" s="7"/>
      <c r="M37" s="7"/>
      <c r="N37" s="7"/>
      <c r="O37" s="12"/>
      <c r="P37" s="12"/>
    </row>
    <row r="38" spans="1:16" ht="24.95" customHeight="1" x14ac:dyDescent="0.2">
      <c r="E38" s="7"/>
      <c r="F38" s="6"/>
      <c r="G38" s="325" t="s">
        <v>242</v>
      </c>
      <c r="H38" s="325"/>
      <c r="I38" s="24"/>
      <c r="J38" s="7"/>
      <c r="K38" s="7"/>
      <c r="L38" s="7"/>
      <c r="M38" s="7"/>
      <c r="N38" s="7"/>
      <c r="O38" s="12"/>
      <c r="P38" s="12"/>
    </row>
    <row r="39" spans="1:16" ht="24.95" customHeight="1" x14ac:dyDescent="0.2">
      <c r="E39" s="7"/>
      <c r="F39" s="6"/>
      <c r="G39" s="325" t="s">
        <v>246</v>
      </c>
      <c r="H39" s="325"/>
      <c r="I39" s="24"/>
      <c r="J39" s="7"/>
      <c r="K39" s="7"/>
      <c r="L39" s="7"/>
      <c r="M39" s="7"/>
      <c r="N39" s="7"/>
      <c r="O39" s="12"/>
      <c r="P39" s="12"/>
    </row>
    <row r="40" spans="1:16" s="50" customFormat="1" ht="12" customHeight="1" x14ac:dyDescent="0.2">
      <c r="E40" s="7"/>
      <c r="F40" s="7"/>
      <c r="G40" s="294" t="s">
        <v>147</v>
      </c>
      <c r="H40" s="295"/>
      <c r="I40" s="24"/>
      <c r="J40" s="7"/>
      <c r="K40" s="7"/>
      <c r="L40" s="7"/>
      <c r="M40" s="7"/>
      <c r="N40" s="7"/>
      <c r="O40" s="12"/>
      <c r="P40" s="12"/>
    </row>
    <row r="41" spans="1:16" ht="13.5" customHeight="1" x14ac:dyDescent="0.2">
      <c r="E41" s="7"/>
      <c r="F41" s="6"/>
      <c r="G41" s="336" t="s">
        <v>230</v>
      </c>
      <c r="H41" s="337"/>
      <c r="J41" s="7"/>
      <c r="K41" s="7"/>
      <c r="L41" s="7"/>
      <c r="M41" s="7"/>
      <c r="N41" s="7"/>
      <c r="O41" s="12"/>
      <c r="P41" s="12"/>
    </row>
    <row r="42" spans="1:16" ht="15.75" x14ac:dyDescent="0.2">
      <c r="A42" s="7"/>
      <c r="B42" s="7"/>
      <c r="C42" s="8"/>
      <c r="D42" s="289" t="s">
        <v>149</v>
      </c>
      <c r="E42" s="289"/>
      <c r="F42" s="289"/>
      <c r="G42" s="289"/>
      <c r="H42" s="289"/>
      <c r="I42" s="1" t="s">
        <v>4</v>
      </c>
      <c r="J42" s="290">
        <f>SUM(J43,J49,J55,J61,J67)</f>
        <v>5028480</v>
      </c>
      <c r="K42" s="290"/>
      <c r="L42" s="290"/>
      <c r="M42" s="290"/>
      <c r="N42" s="2" t="s">
        <v>5</v>
      </c>
      <c r="O42" s="12"/>
      <c r="P42" s="12"/>
    </row>
    <row r="43" spans="1:16" ht="15.75" x14ac:dyDescent="0.2">
      <c r="A43" s="7"/>
      <c r="B43" s="7"/>
      <c r="C43" s="7"/>
      <c r="D43" s="285" t="s">
        <v>128</v>
      </c>
      <c r="E43" s="285"/>
      <c r="F43" s="285"/>
      <c r="G43" s="285"/>
      <c r="H43" s="285"/>
      <c r="I43" s="14" t="s">
        <v>6</v>
      </c>
      <c r="J43" s="286">
        <v>3388440</v>
      </c>
      <c r="K43" s="286"/>
      <c r="L43" s="286"/>
      <c r="M43" s="286"/>
      <c r="N43" s="15" t="s">
        <v>7</v>
      </c>
      <c r="O43" s="12"/>
      <c r="P43" s="12"/>
    </row>
    <row r="44" spans="1:16" ht="27" customHeight="1" x14ac:dyDescent="0.2">
      <c r="E44" s="7"/>
      <c r="F44" s="281" t="s">
        <v>261</v>
      </c>
      <c r="G44" s="281"/>
      <c r="H44" s="281"/>
      <c r="I44" s="7"/>
      <c r="J44" s="281"/>
      <c r="K44" s="281"/>
      <c r="L44" s="281"/>
      <c r="M44" s="281"/>
      <c r="N44" s="7"/>
      <c r="O44" s="12"/>
      <c r="P44" s="12"/>
    </row>
    <row r="45" spans="1:16" s="50" customFormat="1" ht="12" customHeight="1" x14ac:dyDescent="0.2">
      <c r="E45" s="7"/>
      <c r="F45" s="7"/>
      <c r="G45" s="294" t="s">
        <v>147</v>
      </c>
      <c r="H45" s="295"/>
      <c r="I45" s="7"/>
      <c r="J45" s="7"/>
      <c r="K45" s="7"/>
      <c r="L45" s="7"/>
      <c r="M45" s="7"/>
      <c r="N45" s="7"/>
      <c r="O45" s="12"/>
      <c r="P45" s="12"/>
    </row>
    <row r="46" spans="1:16" s="50" customFormat="1" ht="12" customHeight="1" x14ac:dyDescent="0.2">
      <c r="E46" s="7"/>
      <c r="F46" s="7"/>
      <c r="G46" s="296" t="s">
        <v>245</v>
      </c>
      <c r="H46" s="297"/>
      <c r="I46" s="24"/>
      <c r="J46" s="24"/>
      <c r="K46" s="7"/>
      <c r="L46" s="7"/>
      <c r="M46" s="7"/>
      <c r="N46" s="7"/>
      <c r="O46" s="12"/>
      <c r="P46" s="12"/>
    </row>
    <row r="47" spans="1:16" s="50" customFormat="1" ht="12" customHeight="1" x14ac:dyDescent="0.2">
      <c r="E47" s="7"/>
      <c r="F47" s="17"/>
      <c r="G47" s="324" t="s">
        <v>243</v>
      </c>
      <c r="H47" s="324"/>
      <c r="I47" s="24"/>
      <c r="J47" s="78"/>
      <c r="K47" s="7"/>
      <c r="L47" s="7"/>
      <c r="M47" s="7"/>
      <c r="N47" s="7"/>
      <c r="O47" s="12"/>
      <c r="P47" s="12"/>
    </row>
    <row r="48" spans="1:16" s="50" customFormat="1" ht="6.75" customHeight="1" x14ac:dyDescent="0.2">
      <c r="E48" s="7"/>
      <c r="F48" s="7"/>
      <c r="G48" s="57"/>
      <c r="H48" s="7"/>
      <c r="I48" s="24"/>
      <c r="J48" s="24"/>
      <c r="K48" s="7"/>
      <c r="L48" s="7"/>
      <c r="M48" s="7"/>
      <c r="N48" s="7"/>
      <c r="O48" s="12"/>
      <c r="P48" s="12"/>
    </row>
    <row r="49" spans="1:16" ht="15.75" customHeight="1" x14ac:dyDescent="0.2">
      <c r="A49" s="7"/>
      <c r="B49" s="7"/>
      <c r="C49" s="7"/>
      <c r="D49" s="285" t="s">
        <v>136</v>
      </c>
      <c r="E49" s="285"/>
      <c r="F49" s="285"/>
      <c r="G49" s="285"/>
      <c r="H49" s="285"/>
      <c r="I49" s="14" t="s">
        <v>6</v>
      </c>
      <c r="J49" s="286">
        <v>84000</v>
      </c>
      <c r="K49" s="286"/>
      <c r="L49" s="286"/>
      <c r="M49" s="286"/>
      <c r="N49" s="15" t="s">
        <v>7</v>
      </c>
      <c r="O49" s="12"/>
      <c r="P49" s="12"/>
    </row>
    <row r="50" spans="1:16" ht="24.75" customHeight="1" x14ac:dyDescent="0.2">
      <c r="E50" s="7"/>
      <c r="F50" s="281" t="s">
        <v>262</v>
      </c>
      <c r="G50" s="281"/>
      <c r="H50" s="281"/>
      <c r="I50" s="7"/>
      <c r="J50" s="281"/>
      <c r="K50" s="281"/>
      <c r="L50" s="281"/>
      <c r="M50" s="281"/>
      <c r="N50" s="7"/>
      <c r="O50" s="12"/>
      <c r="P50" s="12"/>
    </row>
    <row r="51" spans="1:16" s="50" customFormat="1" ht="12" customHeight="1" x14ac:dyDescent="0.2">
      <c r="E51" s="7"/>
      <c r="F51" s="7"/>
      <c r="G51" s="294" t="s">
        <v>147</v>
      </c>
      <c r="H51" s="295"/>
      <c r="I51" s="7"/>
      <c r="J51" s="7"/>
      <c r="K51" s="7"/>
      <c r="L51" s="7"/>
      <c r="M51" s="7"/>
      <c r="N51" s="7"/>
      <c r="O51" s="12"/>
      <c r="P51" s="12"/>
    </row>
    <row r="52" spans="1:16" s="50" customFormat="1" ht="12.75" customHeight="1" x14ac:dyDescent="0.2">
      <c r="E52" s="7"/>
      <c r="F52" s="7"/>
      <c r="G52" s="296" t="s">
        <v>245</v>
      </c>
      <c r="H52" s="297"/>
      <c r="I52" s="7"/>
      <c r="J52" s="7"/>
      <c r="K52" s="7"/>
      <c r="L52" s="7"/>
      <c r="M52" s="7"/>
      <c r="N52" s="7"/>
      <c r="O52" s="12"/>
      <c r="P52" s="12"/>
    </row>
    <row r="53" spans="1:16" s="67" customFormat="1" ht="12.75" customHeight="1" x14ac:dyDescent="0.2">
      <c r="E53" s="57"/>
      <c r="F53" s="58"/>
      <c r="G53" s="324" t="s">
        <v>243</v>
      </c>
      <c r="H53" s="324"/>
      <c r="I53" s="59"/>
      <c r="J53" s="57"/>
      <c r="K53" s="57"/>
      <c r="L53" s="57"/>
      <c r="M53" s="57"/>
      <c r="N53" s="57"/>
      <c r="O53" s="60"/>
      <c r="P53" s="60"/>
    </row>
    <row r="54" spans="1:16" s="50" customFormat="1" ht="6" customHeight="1" x14ac:dyDescent="0.2">
      <c r="E54" s="7"/>
      <c r="F54" s="7"/>
      <c r="G54" s="57"/>
      <c r="H54" s="7"/>
      <c r="I54" s="7"/>
      <c r="J54" s="7"/>
      <c r="K54" s="7"/>
      <c r="L54" s="7"/>
      <c r="M54" s="7"/>
      <c r="N54" s="7"/>
      <c r="O54" s="12"/>
      <c r="P54" s="12"/>
    </row>
    <row r="55" spans="1:16" ht="15.75" customHeight="1" x14ac:dyDescent="0.2">
      <c r="A55" s="7"/>
      <c r="B55" s="7"/>
      <c r="C55" s="7"/>
      <c r="D55" s="285" t="s">
        <v>39</v>
      </c>
      <c r="E55" s="285"/>
      <c r="F55" s="285"/>
      <c r="G55" s="285"/>
      <c r="H55" s="285"/>
      <c r="I55" s="14" t="s">
        <v>6</v>
      </c>
      <c r="J55" s="286">
        <v>126000</v>
      </c>
      <c r="K55" s="286"/>
      <c r="L55" s="286"/>
      <c r="M55" s="286"/>
      <c r="N55" s="15" t="s">
        <v>7</v>
      </c>
      <c r="O55" s="12"/>
      <c r="P55" s="12"/>
    </row>
    <row r="56" spans="1:16" ht="24.75" customHeight="1" x14ac:dyDescent="0.2">
      <c r="E56" s="7"/>
      <c r="F56" s="311" t="s">
        <v>622</v>
      </c>
      <c r="G56" s="311"/>
      <c r="H56" s="311"/>
      <c r="I56" s="7"/>
      <c r="J56" s="281"/>
      <c r="K56" s="281"/>
      <c r="L56" s="281"/>
      <c r="M56" s="281"/>
      <c r="N56" s="7"/>
      <c r="O56" s="12"/>
      <c r="P56" s="12"/>
    </row>
    <row r="57" spans="1:16" s="50" customFormat="1" ht="12" customHeight="1" x14ac:dyDescent="0.2">
      <c r="E57" s="7"/>
      <c r="F57" s="7"/>
      <c r="G57" s="294" t="s">
        <v>147</v>
      </c>
      <c r="H57" s="295"/>
      <c r="I57" s="7"/>
      <c r="J57" s="7"/>
      <c r="K57" s="7"/>
      <c r="L57" s="7"/>
      <c r="M57" s="7"/>
      <c r="N57" s="7"/>
      <c r="O57" s="12"/>
      <c r="P57" s="12"/>
    </row>
    <row r="58" spans="1:16" s="50" customFormat="1" ht="12.75" customHeight="1" x14ac:dyDescent="0.2">
      <c r="E58" s="7"/>
      <c r="F58" s="7"/>
      <c r="G58" s="296" t="s">
        <v>244</v>
      </c>
      <c r="H58" s="297"/>
      <c r="I58" s="7"/>
      <c r="J58" s="7"/>
      <c r="K58" s="7"/>
      <c r="L58" s="7"/>
      <c r="M58" s="7"/>
      <c r="N58" s="7"/>
      <c r="O58" s="12"/>
      <c r="P58" s="12"/>
    </row>
    <row r="59" spans="1:16" s="50" customFormat="1" ht="12.75" customHeight="1" x14ac:dyDescent="0.2">
      <c r="E59" s="7"/>
      <c r="F59" s="17"/>
      <c r="G59" s="324" t="s">
        <v>243</v>
      </c>
      <c r="H59" s="324"/>
      <c r="I59" s="24"/>
      <c r="J59" s="7"/>
      <c r="K59" s="7"/>
      <c r="L59" s="7"/>
      <c r="M59" s="7"/>
      <c r="N59" s="7"/>
      <c r="O59" s="12"/>
      <c r="P59" s="12"/>
    </row>
    <row r="60" spans="1:16" s="50" customFormat="1" ht="10.5" customHeight="1" x14ac:dyDescent="0.2">
      <c r="E60" s="7"/>
      <c r="F60" s="17"/>
      <c r="G60" s="310"/>
      <c r="H60" s="310"/>
      <c r="I60" s="7"/>
      <c r="J60" s="7"/>
      <c r="K60" s="7"/>
      <c r="L60" s="7"/>
      <c r="M60" s="7"/>
      <c r="N60" s="7"/>
      <c r="O60" s="12"/>
      <c r="P60" s="12"/>
    </row>
    <row r="61" spans="1:16" ht="15.75" customHeight="1" x14ac:dyDescent="0.2">
      <c r="A61" s="7"/>
      <c r="B61" s="7"/>
      <c r="C61" s="7"/>
      <c r="D61" s="285" t="s">
        <v>40</v>
      </c>
      <c r="E61" s="285"/>
      <c r="F61" s="285"/>
      <c r="G61" s="285"/>
      <c r="H61" s="285"/>
      <c r="I61" s="14" t="s">
        <v>6</v>
      </c>
      <c r="J61" s="286">
        <v>1306200</v>
      </c>
      <c r="K61" s="286"/>
      <c r="L61" s="286"/>
      <c r="M61" s="286"/>
      <c r="N61" s="15" t="s">
        <v>7</v>
      </c>
      <c r="O61" s="12"/>
      <c r="P61" s="12"/>
    </row>
    <row r="62" spans="1:16" ht="28.5" customHeight="1" x14ac:dyDescent="0.2">
      <c r="E62" s="7"/>
      <c r="F62" s="278" t="s">
        <v>263</v>
      </c>
      <c r="G62" s="278"/>
      <c r="H62" s="278"/>
      <c r="I62" s="7"/>
      <c r="J62" s="281"/>
      <c r="K62" s="281"/>
      <c r="L62" s="281"/>
      <c r="M62" s="281"/>
      <c r="N62" s="7"/>
      <c r="O62" s="12"/>
      <c r="P62" s="12"/>
    </row>
    <row r="63" spans="1:16" s="50" customFormat="1" ht="12" customHeight="1" x14ac:dyDescent="0.2">
      <c r="E63" s="7"/>
      <c r="F63" s="7"/>
      <c r="G63" s="294" t="s">
        <v>147</v>
      </c>
      <c r="H63" s="295"/>
      <c r="I63" s="7"/>
      <c r="J63" s="7"/>
      <c r="K63" s="7"/>
      <c r="L63" s="7"/>
      <c r="M63" s="7"/>
      <c r="N63" s="7"/>
      <c r="O63" s="12"/>
      <c r="P63" s="12"/>
    </row>
    <row r="64" spans="1:16" s="50" customFormat="1" ht="12.75" customHeight="1" x14ac:dyDescent="0.2">
      <c r="E64" s="7"/>
      <c r="F64" s="7"/>
      <c r="G64" s="296" t="s">
        <v>244</v>
      </c>
      <c r="H64" s="297"/>
      <c r="I64" s="7"/>
      <c r="J64" s="7"/>
      <c r="K64" s="7"/>
      <c r="L64" s="7"/>
      <c r="M64" s="7"/>
      <c r="N64" s="7"/>
      <c r="O64" s="12"/>
      <c r="P64" s="12"/>
    </row>
    <row r="65" spans="1:18" s="50" customFormat="1" ht="12.75" customHeight="1" x14ac:dyDescent="0.2">
      <c r="E65" s="7"/>
      <c r="F65" s="17"/>
      <c r="G65" s="324" t="s">
        <v>243</v>
      </c>
      <c r="H65" s="324"/>
      <c r="I65" s="24"/>
      <c r="J65" s="7"/>
      <c r="K65" s="7"/>
      <c r="L65" s="7"/>
      <c r="M65" s="7"/>
      <c r="N65" s="7"/>
      <c r="O65" s="12"/>
      <c r="P65" s="12"/>
    </row>
    <row r="66" spans="1:18" s="50" customFormat="1" ht="9" customHeight="1" x14ac:dyDescent="0.2">
      <c r="E66" s="7"/>
      <c r="F66" s="17"/>
      <c r="G66" s="310"/>
      <c r="H66" s="310"/>
      <c r="I66" s="7"/>
      <c r="J66" s="7"/>
      <c r="K66" s="7"/>
      <c r="L66" s="7"/>
      <c r="M66" s="7"/>
      <c r="N66" s="7"/>
      <c r="O66" s="12"/>
      <c r="P66" s="12"/>
    </row>
    <row r="67" spans="1:18" ht="15.75" customHeight="1" x14ac:dyDescent="0.2">
      <c r="A67" s="7"/>
      <c r="B67" s="7"/>
      <c r="C67" s="7"/>
      <c r="D67" s="285" t="s">
        <v>137</v>
      </c>
      <c r="E67" s="285"/>
      <c r="F67" s="285"/>
      <c r="G67" s="285"/>
      <c r="H67" s="285"/>
      <c r="I67" s="14" t="s">
        <v>6</v>
      </c>
      <c r="J67" s="286">
        <v>123840</v>
      </c>
      <c r="K67" s="286"/>
      <c r="L67" s="286"/>
      <c r="M67" s="286"/>
      <c r="N67" s="15" t="s">
        <v>7</v>
      </c>
      <c r="O67" s="12"/>
      <c r="P67" s="12"/>
    </row>
    <row r="68" spans="1:18" ht="26.25" customHeight="1" x14ac:dyDescent="0.2">
      <c r="E68" s="7"/>
      <c r="F68" s="278" t="s">
        <v>264</v>
      </c>
      <c r="G68" s="278"/>
      <c r="H68" s="278"/>
      <c r="I68" s="7"/>
      <c r="J68" s="281"/>
      <c r="K68" s="281"/>
      <c r="L68" s="281"/>
      <c r="M68" s="281"/>
      <c r="N68" s="7"/>
      <c r="O68" s="12"/>
      <c r="P68" s="12"/>
    </row>
    <row r="69" spans="1:18" s="50" customFormat="1" ht="12" customHeight="1" x14ac:dyDescent="0.2">
      <c r="E69" s="7"/>
      <c r="F69" s="7"/>
      <c r="G69" s="294" t="s">
        <v>147</v>
      </c>
      <c r="H69" s="295"/>
      <c r="I69" s="7"/>
      <c r="J69" s="7"/>
      <c r="K69" s="7"/>
      <c r="L69" s="7"/>
      <c r="M69" s="7"/>
      <c r="N69" s="7"/>
      <c r="O69" s="12"/>
      <c r="P69" s="12"/>
    </row>
    <row r="70" spans="1:18" ht="15.75" customHeight="1" x14ac:dyDescent="0.2">
      <c r="E70" s="7"/>
      <c r="F70" s="6"/>
      <c r="G70" s="296" t="s">
        <v>244</v>
      </c>
      <c r="H70" s="297"/>
      <c r="I70" s="7"/>
      <c r="J70" s="7"/>
      <c r="K70" s="7"/>
      <c r="L70" s="7"/>
      <c r="M70" s="7"/>
      <c r="N70" s="7"/>
      <c r="O70" s="12"/>
      <c r="P70" s="12"/>
    </row>
    <row r="71" spans="1:18" ht="15.75" customHeight="1" x14ac:dyDescent="0.2">
      <c r="E71" s="7"/>
      <c r="F71" s="17"/>
      <c r="G71" s="324" t="s">
        <v>243</v>
      </c>
      <c r="H71" s="324"/>
      <c r="I71" s="24"/>
      <c r="J71" s="7"/>
      <c r="K71" s="7"/>
      <c r="L71" s="7"/>
      <c r="M71" s="7"/>
      <c r="N71" s="7"/>
      <c r="O71" s="12"/>
      <c r="P71" s="12"/>
    </row>
    <row r="72" spans="1:18" ht="12.75" customHeight="1" x14ac:dyDescent="0.2">
      <c r="E72" s="7"/>
      <c r="F72" s="17"/>
      <c r="G72" s="55"/>
      <c r="H72" s="55"/>
      <c r="I72" s="6"/>
      <c r="J72" s="7"/>
      <c r="K72" s="7"/>
      <c r="L72" s="7"/>
      <c r="M72" s="7"/>
      <c r="N72" s="7"/>
      <c r="O72" s="12"/>
      <c r="P72" s="12"/>
    </row>
    <row r="73" spans="1:18" ht="15.75" customHeight="1" x14ac:dyDescent="0.2">
      <c r="A73" s="7"/>
      <c r="B73" s="7"/>
      <c r="C73" s="289" t="s">
        <v>42</v>
      </c>
      <c r="D73" s="289"/>
      <c r="E73" s="289"/>
      <c r="F73" s="289"/>
      <c r="G73" s="289"/>
      <c r="H73" s="289"/>
      <c r="I73" s="1" t="s">
        <v>4</v>
      </c>
      <c r="J73" s="290">
        <f>SUM(J74,J99,J194,J258)</f>
        <v>3987122</v>
      </c>
      <c r="K73" s="290"/>
      <c r="L73" s="290"/>
      <c r="M73" s="290"/>
      <c r="N73" s="2" t="s">
        <v>5</v>
      </c>
      <c r="O73" s="12"/>
      <c r="P73" s="12"/>
      <c r="R73" s="13"/>
    </row>
    <row r="74" spans="1:18" ht="15.75" x14ac:dyDescent="0.2">
      <c r="A74" s="7"/>
      <c r="B74" s="7"/>
      <c r="C74" s="8"/>
      <c r="D74" s="289" t="s">
        <v>150</v>
      </c>
      <c r="E74" s="289"/>
      <c r="F74" s="289"/>
      <c r="G74" s="289"/>
      <c r="H74" s="289"/>
      <c r="I74" s="1" t="s">
        <v>4</v>
      </c>
      <c r="J74" s="290">
        <f>SUM(J75,J93)</f>
        <v>1278122</v>
      </c>
      <c r="K74" s="290"/>
      <c r="L74" s="290"/>
      <c r="M74" s="290"/>
      <c r="N74" s="2" t="s">
        <v>5</v>
      </c>
      <c r="O74" s="12"/>
      <c r="P74" s="12"/>
    </row>
    <row r="75" spans="1:18" ht="15.75" customHeight="1" x14ac:dyDescent="0.25">
      <c r="A75" s="33"/>
      <c r="B75" s="33"/>
      <c r="C75" s="33"/>
      <c r="D75" s="277" t="s">
        <v>43</v>
      </c>
      <c r="E75" s="277"/>
      <c r="F75" s="277"/>
      <c r="G75" s="277"/>
      <c r="H75" s="277"/>
      <c r="I75" s="32" t="s">
        <v>6</v>
      </c>
      <c r="J75" s="330">
        <f>SUM(J76,J81,J87)</f>
        <v>1228122</v>
      </c>
      <c r="K75" s="331"/>
      <c r="L75" s="331"/>
      <c r="M75" s="331"/>
      <c r="N75" s="26" t="s">
        <v>7</v>
      </c>
      <c r="O75" s="27"/>
      <c r="P75" s="27"/>
    </row>
    <row r="76" spans="1:18" s="23" customFormat="1" ht="14.25" customHeight="1" x14ac:dyDescent="0.25">
      <c r="A76" s="40"/>
      <c r="B76" s="40"/>
      <c r="C76" s="40"/>
      <c r="D76" s="40"/>
      <c r="E76" s="40">
        <v>1</v>
      </c>
      <c r="F76" s="314" t="s">
        <v>123</v>
      </c>
      <c r="G76" s="314"/>
      <c r="H76" s="314"/>
      <c r="I76" s="47" t="s">
        <v>8</v>
      </c>
      <c r="J76" s="315">
        <v>1218122</v>
      </c>
      <c r="K76" s="316"/>
      <c r="L76" s="316"/>
      <c r="M76" s="316"/>
      <c r="N76" s="41" t="s">
        <v>7</v>
      </c>
      <c r="O76" s="42"/>
      <c r="P76" s="42"/>
    </row>
    <row r="77" spans="1:18" ht="22.5" customHeight="1" x14ac:dyDescent="0.2">
      <c r="E77" s="7"/>
      <c r="F77" s="6"/>
      <c r="G77" s="318" t="s">
        <v>352</v>
      </c>
      <c r="H77" s="319"/>
      <c r="I77" s="7"/>
      <c r="J77" s="7"/>
      <c r="K77" s="7"/>
      <c r="L77" s="7"/>
      <c r="M77" s="7"/>
      <c r="N77" s="7"/>
      <c r="O77" s="12"/>
      <c r="P77" s="12"/>
    </row>
    <row r="78" spans="1:18" s="50" customFormat="1" ht="12" customHeight="1" x14ac:dyDescent="0.2">
      <c r="E78" s="7"/>
      <c r="F78" s="7"/>
      <c r="G78" s="294" t="s">
        <v>147</v>
      </c>
      <c r="H78" s="295"/>
      <c r="I78" s="7"/>
      <c r="J78" s="7"/>
      <c r="K78" s="7"/>
      <c r="L78" s="7"/>
      <c r="M78" s="7"/>
      <c r="N78" s="7"/>
      <c r="O78" s="12"/>
      <c r="P78" s="12"/>
    </row>
    <row r="79" spans="1:18" ht="21" customHeight="1" x14ac:dyDescent="0.2">
      <c r="E79" s="7"/>
      <c r="F79" s="6"/>
      <c r="G79" s="276" t="s">
        <v>347</v>
      </c>
      <c r="H79" s="298"/>
      <c r="I79" s="7"/>
      <c r="J79" s="7"/>
      <c r="K79" s="7"/>
      <c r="L79" s="7"/>
      <c r="M79" s="7"/>
      <c r="N79" s="7"/>
      <c r="O79" s="12"/>
      <c r="P79" s="12"/>
    </row>
    <row r="80" spans="1:18" ht="10.5" customHeight="1" x14ac:dyDescent="0.2">
      <c r="E80" s="7"/>
      <c r="F80" s="6"/>
      <c r="G80" s="276" t="s">
        <v>348</v>
      </c>
      <c r="H80" s="298"/>
      <c r="I80" s="7"/>
      <c r="J80" s="7"/>
      <c r="K80" s="7"/>
      <c r="L80" s="7"/>
      <c r="M80" s="7"/>
      <c r="N80" s="7"/>
      <c r="O80" s="12"/>
      <c r="P80" s="12"/>
    </row>
    <row r="81" spans="1:16" s="23" customFormat="1" ht="14.25" customHeight="1" x14ac:dyDescent="0.25">
      <c r="A81" s="40"/>
      <c r="B81" s="40"/>
      <c r="C81" s="40"/>
      <c r="D81" s="40"/>
      <c r="E81" s="40">
        <v>2</v>
      </c>
      <c r="F81" s="314" t="s">
        <v>142</v>
      </c>
      <c r="G81" s="314"/>
      <c r="H81" s="314"/>
      <c r="I81" s="248" t="s">
        <v>8</v>
      </c>
      <c r="J81" s="315">
        <v>5000</v>
      </c>
      <c r="K81" s="316"/>
      <c r="L81" s="316"/>
      <c r="M81" s="316"/>
      <c r="N81" s="41" t="s">
        <v>7</v>
      </c>
      <c r="O81" s="42"/>
      <c r="P81" s="42"/>
    </row>
    <row r="82" spans="1:16" ht="26.25" customHeight="1" x14ac:dyDescent="0.2">
      <c r="E82" s="7"/>
      <c r="F82" s="6"/>
      <c r="G82" s="317" t="s">
        <v>265</v>
      </c>
      <c r="H82" s="278"/>
      <c r="I82" s="7"/>
      <c r="J82" s="7"/>
      <c r="K82" s="7"/>
      <c r="L82" s="7"/>
      <c r="M82" s="7"/>
      <c r="N82" s="7"/>
      <c r="O82" s="12"/>
      <c r="P82" s="12"/>
    </row>
    <row r="83" spans="1:16" s="50" customFormat="1" ht="12" customHeight="1" x14ac:dyDescent="0.2">
      <c r="E83" s="7"/>
      <c r="F83" s="7"/>
      <c r="G83" s="294" t="s">
        <v>147</v>
      </c>
      <c r="H83" s="295"/>
      <c r="I83" s="7"/>
      <c r="J83" s="7"/>
      <c r="K83" s="7"/>
      <c r="L83" s="7"/>
      <c r="M83" s="7"/>
      <c r="N83" s="7"/>
      <c r="O83" s="12"/>
      <c r="P83" s="12"/>
    </row>
    <row r="84" spans="1:16" ht="11.25" customHeight="1" x14ac:dyDescent="0.2">
      <c r="E84" s="7"/>
      <c r="F84" s="6"/>
      <c r="G84" s="276" t="s">
        <v>118</v>
      </c>
      <c r="H84" s="298"/>
      <c r="I84" s="7"/>
      <c r="J84" s="7"/>
      <c r="K84" s="7"/>
      <c r="L84" s="7"/>
      <c r="M84" s="7"/>
      <c r="N84" s="7"/>
      <c r="O84" s="12"/>
      <c r="P84" s="12"/>
    </row>
    <row r="85" spans="1:16" ht="10.5" customHeight="1" x14ac:dyDescent="0.2">
      <c r="E85" s="7"/>
      <c r="F85" s="6"/>
      <c r="G85" s="276" t="s">
        <v>345</v>
      </c>
      <c r="H85" s="298"/>
      <c r="I85" s="7"/>
      <c r="J85" s="7"/>
      <c r="K85" s="7"/>
      <c r="L85" s="7"/>
      <c r="M85" s="7"/>
      <c r="N85" s="7"/>
      <c r="O85" s="12"/>
      <c r="P85" s="12"/>
    </row>
    <row r="86" spans="1:16" ht="10.5" customHeight="1" x14ac:dyDescent="0.2">
      <c r="E86" s="7"/>
      <c r="F86" s="6"/>
      <c r="G86" s="276" t="s">
        <v>346</v>
      </c>
      <c r="H86" s="298"/>
      <c r="I86" s="7"/>
      <c r="J86" s="7"/>
      <c r="K86" s="7"/>
      <c r="L86" s="7"/>
      <c r="M86" s="7"/>
      <c r="N86" s="7"/>
      <c r="O86" s="12"/>
      <c r="P86" s="12"/>
    </row>
    <row r="87" spans="1:16" s="23" customFormat="1" ht="14.25" customHeight="1" x14ac:dyDescent="0.25">
      <c r="A87" s="238"/>
      <c r="B87" s="238"/>
      <c r="C87" s="238"/>
      <c r="D87" s="238"/>
      <c r="E87" s="238">
        <v>3</v>
      </c>
      <c r="F87" s="314" t="s">
        <v>620</v>
      </c>
      <c r="G87" s="314"/>
      <c r="H87" s="314"/>
      <c r="I87" s="248" t="s">
        <v>8</v>
      </c>
      <c r="J87" s="315">
        <v>5000</v>
      </c>
      <c r="K87" s="316"/>
      <c r="L87" s="316"/>
      <c r="M87" s="316"/>
      <c r="N87" s="41" t="s">
        <v>7</v>
      </c>
      <c r="O87" s="42"/>
      <c r="P87" s="42"/>
    </row>
    <row r="88" spans="1:16" ht="26.25" customHeight="1" x14ac:dyDescent="0.2">
      <c r="E88" s="229"/>
      <c r="F88" s="226"/>
      <c r="G88" s="317" t="s">
        <v>621</v>
      </c>
      <c r="H88" s="278"/>
      <c r="I88" s="229"/>
      <c r="J88" s="229"/>
      <c r="K88" s="229"/>
      <c r="L88" s="229"/>
      <c r="M88" s="229"/>
      <c r="N88" s="229"/>
      <c r="O88" s="12"/>
      <c r="P88" s="12"/>
    </row>
    <row r="89" spans="1:16" s="50" customFormat="1" ht="12" customHeight="1" x14ac:dyDescent="0.2">
      <c r="E89" s="229"/>
      <c r="F89" s="229"/>
      <c r="G89" s="294" t="s">
        <v>147</v>
      </c>
      <c r="H89" s="295"/>
      <c r="I89" s="229"/>
      <c r="J89" s="229"/>
      <c r="K89" s="229"/>
      <c r="L89" s="229"/>
      <c r="M89" s="229"/>
      <c r="N89" s="229"/>
      <c r="O89" s="12"/>
      <c r="P89" s="12"/>
    </row>
    <row r="90" spans="1:16" ht="11.25" customHeight="1" x14ac:dyDescent="0.2">
      <c r="E90" s="229"/>
      <c r="F90" s="226"/>
      <c r="G90" s="276" t="s">
        <v>118</v>
      </c>
      <c r="H90" s="298"/>
      <c r="I90" s="229"/>
      <c r="J90" s="229"/>
      <c r="K90" s="229"/>
      <c r="L90" s="229"/>
      <c r="M90" s="229"/>
      <c r="N90" s="229"/>
      <c r="O90" s="12"/>
      <c r="P90" s="12"/>
    </row>
    <row r="91" spans="1:16" ht="10.5" customHeight="1" x14ac:dyDescent="0.2">
      <c r="E91" s="229"/>
      <c r="F91" s="226"/>
      <c r="G91" s="276" t="s">
        <v>345</v>
      </c>
      <c r="H91" s="298"/>
      <c r="I91" s="229"/>
      <c r="J91" s="229"/>
      <c r="K91" s="229"/>
      <c r="L91" s="229"/>
      <c r="M91" s="229"/>
      <c r="N91" s="229"/>
      <c r="O91" s="12"/>
      <c r="P91" s="12"/>
    </row>
    <row r="92" spans="1:16" ht="10.5" customHeight="1" x14ac:dyDescent="0.2">
      <c r="E92" s="229"/>
      <c r="F92" s="226"/>
      <c r="G92" s="276" t="s">
        <v>346</v>
      </c>
      <c r="H92" s="298"/>
      <c r="I92" s="229"/>
      <c r="J92" s="229"/>
      <c r="K92" s="229"/>
      <c r="L92" s="229"/>
      <c r="M92" s="229"/>
      <c r="N92" s="229"/>
      <c r="O92" s="12"/>
      <c r="P92" s="12"/>
    </row>
    <row r="93" spans="1:16" ht="15.75" x14ac:dyDescent="0.2">
      <c r="A93" s="7"/>
      <c r="B93" s="7"/>
      <c r="C93" s="7"/>
      <c r="D93" s="285" t="s">
        <v>44</v>
      </c>
      <c r="E93" s="285"/>
      <c r="F93" s="285"/>
      <c r="G93" s="285"/>
      <c r="H93" s="285"/>
      <c r="I93" s="14" t="s">
        <v>6</v>
      </c>
      <c r="J93" s="286">
        <f>SUM(J94)</f>
        <v>50000</v>
      </c>
      <c r="K93" s="286"/>
      <c r="L93" s="286"/>
      <c r="M93" s="286"/>
      <c r="N93" s="15" t="s">
        <v>7</v>
      </c>
      <c r="O93" s="12"/>
      <c r="P93" s="12"/>
    </row>
    <row r="94" spans="1:16" ht="14.25" customHeight="1" x14ac:dyDescent="0.2">
      <c r="A94" s="134"/>
      <c r="B94" s="134"/>
      <c r="C94" s="134"/>
      <c r="D94" s="134"/>
      <c r="E94" s="134">
        <v>1</v>
      </c>
      <c r="F94" s="278" t="s">
        <v>418</v>
      </c>
      <c r="G94" s="278"/>
      <c r="H94" s="278"/>
      <c r="I94" s="248" t="s">
        <v>8</v>
      </c>
      <c r="J94" s="315">
        <v>50000</v>
      </c>
      <c r="K94" s="316"/>
      <c r="L94" s="316"/>
      <c r="M94" s="316"/>
      <c r="N94" s="41" t="s">
        <v>7</v>
      </c>
      <c r="O94" s="12"/>
      <c r="P94" s="12"/>
    </row>
    <row r="95" spans="1:16" s="50" customFormat="1" ht="13.5" customHeight="1" x14ac:dyDescent="0.2">
      <c r="E95" s="134"/>
      <c r="F95" s="134"/>
      <c r="G95" s="362" t="s">
        <v>417</v>
      </c>
      <c r="H95" s="281"/>
      <c r="I95" s="134"/>
      <c r="J95" s="134"/>
      <c r="K95" s="134"/>
      <c r="L95" s="134"/>
      <c r="M95" s="134"/>
      <c r="N95" s="134"/>
      <c r="O95" s="12"/>
      <c r="P95" s="12"/>
    </row>
    <row r="96" spans="1:16" s="50" customFormat="1" ht="12" customHeight="1" x14ac:dyDescent="0.2">
      <c r="E96" s="7"/>
      <c r="F96" s="7"/>
      <c r="G96" s="294" t="s">
        <v>147</v>
      </c>
      <c r="H96" s="295"/>
      <c r="I96" s="7"/>
      <c r="J96" s="7"/>
      <c r="K96" s="7"/>
      <c r="L96" s="7"/>
      <c r="M96" s="7"/>
      <c r="N96" s="7"/>
      <c r="O96" s="12"/>
      <c r="P96" s="12"/>
    </row>
    <row r="97" spans="1:16" ht="22.5" customHeight="1" x14ac:dyDescent="0.2">
      <c r="E97" s="7"/>
      <c r="F97" s="6"/>
      <c r="G97" s="322" t="s">
        <v>21</v>
      </c>
      <c r="H97" s="323"/>
      <c r="I97" s="7"/>
      <c r="J97" s="7"/>
      <c r="K97" s="7"/>
      <c r="L97" s="7"/>
      <c r="M97" s="7"/>
      <c r="N97" s="7"/>
      <c r="O97" s="12"/>
      <c r="P97" s="12"/>
    </row>
    <row r="98" spans="1:16" ht="12" customHeight="1" x14ac:dyDescent="0.2">
      <c r="E98" s="7"/>
      <c r="F98" s="17"/>
      <c r="G98" s="310"/>
      <c r="H98" s="310"/>
      <c r="I98" s="6"/>
      <c r="J98" s="7"/>
      <c r="K98" s="7"/>
      <c r="L98" s="7"/>
      <c r="M98" s="7"/>
      <c r="N98" s="7"/>
      <c r="O98" s="12"/>
      <c r="P98" s="12"/>
    </row>
    <row r="99" spans="1:16" ht="15.75" x14ac:dyDescent="0.2">
      <c r="A99" s="7"/>
      <c r="B99" s="7"/>
      <c r="C99" s="8"/>
      <c r="D99" s="289" t="s">
        <v>151</v>
      </c>
      <c r="E99" s="289"/>
      <c r="F99" s="289"/>
      <c r="G99" s="289"/>
      <c r="H99" s="289"/>
      <c r="I99" s="1" t="s">
        <v>4</v>
      </c>
      <c r="J99" s="290">
        <f>SUM(J100,J158,J170)</f>
        <v>1554000</v>
      </c>
      <c r="K99" s="290"/>
      <c r="L99" s="290"/>
      <c r="M99" s="290"/>
      <c r="N99" s="2" t="s">
        <v>5</v>
      </c>
      <c r="O99" s="12"/>
      <c r="P99" s="12"/>
    </row>
    <row r="100" spans="1:16" ht="15.75" x14ac:dyDescent="0.2">
      <c r="A100" s="7"/>
      <c r="B100" s="7"/>
      <c r="C100" s="7"/>
      <c r="D100" s="285" t="s">
        <v>45</v>
      </c>
      <c r="E100" s="285"/>
      <c r="F100" s="285"/>
      <c r="G100" s="285"/>
      <c r="H100" s="285"/>
      <c r="I100" s="14" t="s">
        <v>6</v>
      </c>
      <c r="J100" s="274">
        <f>SUM(J101,J106,J111,J116,J123,J130,J137,J144,J151)</f>
        <v>914000</v>
      </c>
      <c r="K100" s="275"/>
      <c r="L100" s="275"/>
      <c r="M100" s="275"/>
      <c r="N100" s="15" t="s">
        <v>7</v>
      </c>
      <c r="O100" s="12"/>
      <c r="P100" s="12"/>
    </row>
    <row r="101" spans="1:16" s="23" customFormat="1" ht="14.25" customHeight="1" x14ac:dyDescent="0.25">
      <c r="A101" s="40"/>
      <c r="B101" s="40"/>
      <c r="C101" s="40"/>
      <c r="D101" s="40"/>
      <c r="E101" s="40">
        <v>1</v>
      </c>
      <c r="F101" s="314" t="s">
        <v>124</v>
      </c>
      <c r="G101" s="314"/>
      <c r="H101" s="314"/>
      <c r="I101" s="248" t="s">
        <v>8</v>
      </c>
      <c r="J101" s="315">
        <v>18000</v>
      </c>
      <c r="K101" s="316"/>
      <c r="L101" s="316"/>
      <c r="M101" s="316"/>
      <c r="N101" s="41" t="s">
        <v>7</v>
      </c>
      <c r="O101" s="42"/>
      <c r="P101" s="42"/>
    </row>
    <row r="102" spans="1:16" ht="28.5" customHeight="1" x14ac:dyDescent="0.2">
      <c r="E102" s="7"/>
      <c r="F102" s="6"/>
      <c r="G102" s="317" t="s">
        <v>266</v>
      </c>
      <c r="H102" s="278"/>
      <c r="I102" s="7"/>
      <c r="J102" s="7"/>
      <c r="K102" s="7"/>
      <c r="L102" s="7"/>
      <c r="M102" s="7"/>
      <c r="N102" s="7"/>
      <c r="O102" s="12"/>
      <c r="P102" s="12"/>
    </row>
    <row r="103" spans="1:16" s="50" customFormat="1" ht="12" customHeight="1" x14ac:dyDescent="0.2">
      <c r="E103" s="7"/>
      <c r="F103" s="7"/>
      <c r="G103" s="294" t="s">
        <v>147</v>
      </c>
      <c r="H103" s="295"/>
      <c r="I103" s="7"/>
      <c r="J103" s="7"/>
      <c r="K103" s="7"/>
      <c r="L103" s="7"/>
      <c r="M103" s="7"/>
      <c r="N103" s="7"/>
      <c r="O103" s="12"/>
      <c r="P103" s="12"/>
    </row>
    <row r="104" spans="1:16" ht="10.5" customHeight="1" x14ac:dyDescent="0.2">
      <c r="E104" s="7"/>
      <c r="F104" s="6"/>
      <c r="G104" s="322" t="s">
        <v>225</v>
      </c>
      <c r="H104" s="323"/>
      <c r="I104" s="7"/>
      <c r="J104" s="7"/>
      <c r="K104" s="7"/>
      <c r="L104" s="7"/>
      <c r="M104" s="7"/>
      <c r="N104" s="7"/>
      <c r="O104" s="12"/>
      <c r="P104" s="12"/>
    </row>
    <row r="105" spans="1:16" ht="11.25" customHeight="1" x14ac:dyDescent="0.2">
      <c r="A105" s="7"/>
      <c r="B105" s="7"/>
      <c r="C105" s="7"/>
      <c r="D105" s="7"/>
      <c r="E105" s="6"/>
      <c r="F105" s="6"/>
      <c r="G105" s="45"/>
      <c r="H105" s="6"/>
      <c r="I105" s="10"/>
      <c r="J105" s="38"/>
      <c r="K105" s="10"/>
      <c r="L105" s="10"/>
      <c r="M105" s="10"/>
      <c r="N105" s="9"/>
      <c r="O105" s="12"/>
      <c r="P105" s="12"/>
    </row>
    <row r="106" spans="1:16" s="23" customFormat="1" ht="14.25" customHeight="1" x14ac:dyDescent="0.25">
      <c r="A106" s="40"/>
      <c r="B106" s="40"/>
      <c r="C106" s="40"/>
      <c r="D106" s="40"/>
      <c r="E106" s="40">
        <v>2</v>
      </c>
      <c r="F106" s="314" t="s">
        <v>31</v>
      </c>
      <c r="G106" s="314"/>
      <c r="H106" s="314"/>
      <c r="I106" s="248" t="s">
        <v>8</v>
      </c>
      <c r="J106" s="315">
        <v>80000</v>
      </c>
      <c r="K106" s="316"/>
      <c r="L106" s="316"/>
      <c r="M106" s="316"/>
      <c r="N106" s="41" t="s">
        <v>7</v>
      </c>
      <c r="O106" s="42"/>
      <c r="P106" s="42"/>
    </row>
    <row r="107" spans="1:16" ht="27" customHeight="1" x14ac:dyDescent="0.2">
      <c r="E107" s="7"/>
      <c r="F107" s="6"/>
      <c r="G107" s="317" t="s">
        <v>267</v>
      </c>
      <c r="H107" s="278"/>
      <c r="I107" s="7"/>
      <c r="J107" s="7"/>
      <c r="K107" s="7"/>
      <c r="L107" s="7"/>
      <c r="M107" s="7"/>
      <c r="N107" s="7"/>
      <c r="O107" s="12"/>
      <c r="P107" s="12"/>
    </row>
    <row r="108" spans="1:16" s="50" customFormat="1" ht="12" customHeight="1" x14ac:dyDescent="0.2">
      <c r="E108" s="7"/>
      <c r="F108" s="7"/>
      <c r="G108" s="294" t="s">
        <v>147</v>
      </c>
      <c r="H108" s="295"/>
      <c r="I108" s="7"/>
      <c r="J108" s="7"/>
      <c r="K108" s="7"/>
      <c r="L108" s="7"/>
      <c r="M108" s="7"/>
      <c r="N108" s="7"/>
      <c r="O108" s="12"/>
      <c r="P108" s="12"/>
    </row>
    <row r="109" spans="1:16" ht="19.5" customHeight="1" x14ac:dyDescent="0.2">
      <c r="E109" s="7"/>
      <c r="F109" s="6"/>
      <c r="G109" s="322" t="s">
        <v>226</v>
      </c>
      <c r="H109" s="323"/>
      <c r="I109" s="7"/>
      <c r="J109" s="7"/>
      <c r="K109" s="7"/>
      <c r="L109" s="7"/>
      <c r="M109" s="7"/>
      <c r="N109" s="7"/>
      <c r="O109" s="12"/>
      <c r="P109" s="12"/>
    </row>
    <row r="110" spans="1:16" ht="11.25" customHeight="1" x14ac:dyDescent="0.2">
      <c r="A110" s="7"/>
      <c r="B110" s="7"/>
      <c r="C110" s="7"/>
      <c r="D110" s="7"/>
      <c r="E110" s="6"/>
      <c r="F110" s="6"/>
      <c r="G110" s="45"/>
      <c r="H110" s="6"/>
      <c r="I110" s="10"/>
      <c r="J110" s="38"/>
      <c r="K110" s="10"/>
      <c r="L110" s="10"/>
      <c r="M110" s="10"/>
      <c r="N110" s="9"/>
      <c r="O110" s="12"/>
      <c r="P110" s="12"/>
    </row>
    <row r="111" spans="1:16" s="23" customFormat="1" ht="14.25" customHeight="1" x14ac:dyDescent="0.25">
      <c r="A111" s="40"/>
      <c r="B111" s="40"/>
      <c r="C111" s="40"/>
      <c r="D111" s="40"/>
      <c r="E111" s="40">
        <v>3</v>
      </c>
      <c r="F111" s="314" t="s">
        <v>125</v>
      </c>
      <c r="G111" s="314"/>
      <c r="H111" s="314"/>
      <c r="I111" s="248" t="s">
        <v>8</v>
      </c>
      <c r="J111" s="315">
        <v>60000</v>
      </c>
      <c r="K111" s="316"/>
      <c r="L111" s="316"/>
      <c r="M111" s="316"/>
      <c r="N111" s="41" t="s">
        <v>7</v>
      </c>
      <c r="O111" s="42"/>
      <c r="P111" s="42"/>
    </row>
    <row r="112" spans="1:16" ht="40.5" customHeight="1" x14ac:dyDescent="0.2">
      <c r="E112" s="7"/>
      <c r="F112" s="6"/>
      <c r="G112" s="317" t="s">
        <v>268</v>
      </c>
      <c r="H112" s="278"/>
      <c r="I112" s="7"/>
      <c r="J112" s="7"/>
      <c r="K112" s="7"/>
      <c r="L112" s="7"/>
      <c r="M112" s="7"/>
      <c r="N112" s="7"/>
      <c r="O112" s="12"/>
      <c r="P112" s="12"/>
    </row>
    <row r="113" spans="1:16" s="50" customFormat="1" ht="12" customHeight="1" x14ac:dyDescent="0.2">
      <c r="E113" s="7"/>
      <c r="F113" s="7"/>
      <c r="G113" s="294" t="s">
        <v>147</v>
      </c>
      <c r="H113" s="295"/>
      <c r="I113" s="7"/>
      <c r="J113" s="7"/>
      <c r="K113" s="7"/>
      <c r="L113" s="7"/>
      <c r="M113" s="7"/>
      <c r="N113" s="7"/>
      <c r="O113" s="12"/>
      <c r="P113" s="12"/>
    </row>
    <row r="114" spans="1:16" ht="21" customHeight="1" x14ac:dyDescent="0.2">
      <c r="E114" s="7"/>
      <c r="F114" s="6"/>
      <c r="G114" s="322" t="s">
        <v>122</v>
      </c>
      <c r="H114" s="323"/>
      <c r="I114" s="7"/>
      <c r="J114" s="7"/>
      <c r="K114" s="7"/>
      <c r="L114" s="7"/>
      <c r="M114" s="7"/>
      <c r="N114" s="7"/>
      <c r="O114" s="12"/>
      <c r="P114" s="12"/>
    </row>
    <row r="115" spans="1:16" ht="11.25" customHeight="1" x14ac:dyDescent="0.2">
      <c r="A115" s="7"/>
      <c r="B115" s="7"/>
      <c r="C115" s="7"/>
      <c r="D115" s="7"/>
      <c r="E115" s="6"/>
      <c r="F115" s="6"/>
      <c r="G115" s="45"/>
      <c r="H115" s="6"/>
      <c r="I115" s="10"/>
      <c r="J115" s="38"/>
      <c r="K115" s="10"/>
      <c r="L115" s="10"/>
      <c r="M115" s="10"/>
      <c r="N115" s="9"/>
      <c r="O115" s="12"/>
      <c r="P115" s="12"/>
    </row>
    <row r="116" spans="1:16" s="23" customFormat="1" ht="14.25" customHeight="1" x14ac:dyDescent="0.25">
      <c r="A116" s="40"/>
      <c r="B116" s="40"/>
      <c r="C116" s="40"/>
      <c r="D116" s="40"/>
      <c r="E116" s="40">
        <v>4</v>
      </c>
      <c r="F116" s="314" t="s">
        <v>366</v>
      </c>
      <c r="G116" s="314"/>
      <c r="H116" s="314"/>
      <c r="I116" s="248" t="s">
        <v>8</v>
      </c>
      <c r="J116" s="315">
        <v>108000</v>
      </c>
      <c r="K116" s="316"/>
      <c r="L116" s="316"/>
      <c r="M116" s="316"/>
      <c r="N116" s="41" t="s">
        <v>7</v>
      </c>
      <c r="O116" s="42"/>
      <c r="P116" s="42"/>
    </row>
    <row r="117" spans="1:16" ht="25.5" customHeight="1" x14ac:dyDescent="0.2">
      <c r="E117" s="7"/>
      <c r="F117" s="6"/>
      <c r="G117" s="317" t="s">
        <v>367</v>
      </c>
      <c r="H117" s="278"/>
      <c r="I117" s="7"/>
      <c r="J117" s="7"/>
      <c r="K117" s="7"/>
      <c r="L117" s="7"/>
      <c r="M117" s="7"/>
      <c r="N117" s="7"/>
      <c r="O117" s="12"/>
      <c r="P117" s="12"/>
    </row>
    <row r="118" spans="1:16" s="50" customFormat="1" ht="12" customHeight="1" x14ac:dyDescent="0.2">
      <c r="E118" s="7"/>
      <c r="F118" s="7"/>
      <c r="G118" s="294" t="s">
        <v>147</v>
      </c>
      <c r="H118" s="295"/>
      <c r="I118" s="7"/>
      <c r="J118" s="7"/>
      <c r="K118" s="7"/>
      <c r="L118" s="7"/>
      <c r="M118" s="7"/>
      <c r="N118" s="7"/>
      <c r="O118" s="12"/>
      <c r="P118" s="12"/>
    </row>
    <row r="119" spans="1:16" ht="10.5" customHeight="1" x14ac:dyDescent="0.2">
      <c r="E119" s="7"/>
      <c r="F119" s="6"/>
      <c r="G119" s="276" t="s">
        <v>180</v>
      </c>
      <c r="H119" s="298"/>
      <c r="I119" s="7"/>
      <c r="J119" s="7"/>
      <c r="K119" s="7"/>
      <c r="L119" s="7"/>
      <c r="M119" s="7"/>
      <c r="N119" s="7"/>
      <c r="O119" s="12"/>
      <c r="P119" s="12"/>
    </row>
    <row r="120" spans="1:16" ht="9.9499999999999993" customHeight="1" x14ac:dyDescent="0.2">
      <c r="E120" s="7"/>
      <c r="F120" s="6"/>
      <c r="G120" s="276" t="s">
        <v>314</v>
      </c>
      <c r="H120" s="298"/>
      <c r="I120" s="7"/>
      <c r="J120" s="7"/>
      <c r="K120" s="7"/>
      <c r="L120" s="7"/>
      <c r="M120" s="7"/>
      <c r="N120" s="7"/>
      <c r="O120" s="12"/>
      <c r="P120" s="12"/>
    </row>
    <row r="121" spans="1:16" ht="9.9499999999999993" customHeight="1" x14ac:dyDescent="0.2">
      <c r="E121" s="7"/>
      <c r="F121" s="6"/>
      <c r="G121" s="276" t="s">
        <v>315</v>
      </c>
      <c r="H121" s="298"/>
      <c r="I121" s="7"/>
      <c r="J121" s="7"/>
      <c r="K121" s="7"/>
      <c r="L121" s="7"/>
      <c r="M121" s="7"/>
      <c r="N121" s="7"/>
      <c r="O121" s="12"/>
      <c r="P121" s="12"/>
    </row>
    <row r="122" spans="1:16" ht="12" customHeight="1" x14ac:dyDescent="0.2">
      <c r="E122" s="7"/>
      <c r="F122" s="17"/>
      <c r="G122" s="310"/>
      <c r="H122" s="310"/>
      <c r="I122" s="6"/>
      <c r="J122" s="7"/>
      <c r="K122" s="7"/>
      <c r="L122" s="7"/>
      <c r="M122" s="7"/>
      <c r="N122" s="7"/>
      <c r="O122" s="12"/>
      <c r="P122" s="12"/>
    </row>
    <row r="123" spans="1:16" s="23" customFormat="1" ht="14.25" customHeight="1" x14ac:dyDescent="0.25">
      <c r="A123" s="40"/>
      <c r="B123" s="40"/>
      <c r="C123" s="40"/>
      <c r="D123" s="40"/>
      <c r="E123" s="40">
        <v>5</v>
      </c>
      <c r="F123" s="314" t="s">
        <v>368</v>
      </c>
      <c r="G123" s="314"/>
      <c r="H123" s="314"/>
      <c r="I123" s="248" t="s">
        <v>8</v>
      </c>
      <c r="J123" s="315">
        <v>108000</v>
      </c>
      <c r="K123" s="316"/>
      <c r="L123" s="316"/>
      <c r="M123" s="316"/>
      <c r="N123" s="41" t="s">
        <v>7</v>
      </c>
      <c r="O123" s="42"/>
      <c r="P123" s="42"/>
    </row>
    <row r="124" spans="1:16" ht="25.5" customHeight="1" x14ac:dyDescent="0.2">
      <c r="E124" s="7"/>
      <c r="F124" s="6"/>
      <c r="G124" s="317" t="s">
        <v>369</v>
      </c>
      <c r="H124" s="278"/>
      <c r="I124" s="7"/>
      <c r="J124" s="7"/>
      <c r="K124" s="7"/>
      <c r="L124" s="7"/>
      <c r="M124" s="7"/>
      <c r="N124" s="7"/>
      <c r="O124" s="12"/>
      <c r="P124" s="12"/>
    </row>
    <row r="125" spans="1:16" s="50" customFormat="1" ht="12" customHeight="1" x14ac:dyDescent="0.2">
      <c r="E125" s="7"/>
      <c r="F125" s="7"/>
      <c r="G125" s="294" t="s">
        <v>147</v>
      </c>
      <c r="H125" s="295"/>
      <c r="I125" s="7"/>
      <c r="J125" s="7"/>
      <c r="K125" s="7"/>
      <c r="L125" s="7"/>
      <c r="M125" s="7"/>
      <c r="N125" s="7"/>
      <c r="O125" s="12"/>
      <c r="P125" s="12"/>
    </row>
    <row r="126" spans="1:16" ht="10.5" customHeight="1" x14ac:dyDescent="0.2">
      <c r="E126" s="7"/>
      <c r="F126" s="6"/>
      <c r="G126" s="276" t="s">
        <v>180</v>
      </c>
      <c r="H126" s="298"/>
      <c r="I126" s="7"/>
      <c r="J126" s="7"/>
      <c r="K126" s="7"/>
      <c r="L126" s="7"/>
      <c r="M126" s="7"/>
      <c r="N126" s="7"/>
      <c r="O126" s="12"/>
      <c r="P126" s="12"/>
    </row>
    <row r="127" spans="1:16" ht="9.9499999999999993" customHeight="1" x14ac:dyDescent="0.2">
      <c r="E127" s="7"/>
      <c r="F127" s="6"/>
      <c r="G127" s="276" t="s">
        <v>314</v>
      </c>
      <c r="H127" s="298"/>
      <c r="I127" s="7"/>
      <c r="J127" s="7"/>
      <c r="K127" s="7"/>
      <c r="L127" s="7"/>
      <c r="M127" s="7"/>
      <c r="N127" s="7"/>
      <c r="O127" s="12"/>
      <c r="P127" s="12"/>
    </row>
    <row r="128" spans="1:16" ht="9.9499999999999993" customHeight="1" x14ac:dyDescent="0.2">
      <c r="E128" s="7"/>
      <c r="F128" s="6"/>
      <c r="G128" s="276" t="s">
        <v>315</v>
      </c>
      <c r="H128" s="298"/>
      <c r="I128" s="7"/>
      <c r="J128" s="7"/>
      <c r="K128" s="7"/>
      <c r="L128" s="7"/>
      <c r="M128" s="7"/>
      <c r="N128" s="7"/>
      <c r="O128" s="12"/>
      <c r="P128" s="12"/>
    </row>
    <row r="129" spans="1:16" ht="9.9499999999999993" customHeight="1" x14ac:dyDescent="0.2">
      <c r="E129" s="7"/>
      <c r="F129" s="6"/>
      <c r="G129" s="94"/>
      <c r="H129" s="95"/>
      <c r="I129" s="7"/>
      <c r="J129" s="7"/>
      <c r="K129" s="7"/>
      <c r="L129" s="7"/>
      <c r="M129" s="7"/>
      <c r="N129" s="7"/>
      <c r="O129" s="12"/>
      <c r="P129" s="12"/>
    </row>
    <row r="130" spans="1:16" s="23" customFormat="1" ht="14.25" customHeight="1" x14ac:dyDescent="0.25">
      <c r="A130" s="40"/>
      <c r="B130" s="40"/>
      <c r="C130" s="40"/>
      <c r="D130" s="40"/>
      <c r="E130" s="40">
        <v>6</v>
      </c>
      <c r="F130" s="314" t="s">
        <v>360</v>
      </c>
      <c r="G130" s="314"/>
      <c r="H130" s="314"/>
      <c r="I130" s="248" t="s">
        <v>8</v>
      </c>
      <c r="J130" s="315">
        <v>108000</v>
      </c>
      <c r="K130" s="316"/>
      <c r="L130" s="316"/>
      <c r="M130" s="316"/>
      <c r="N130" s="41" t="s">
        <v>7</v>
      </c>
      <c r="O130" s="42"/>
      <c r="P130" s="42"/>
    </row>
    <row r="131" spans="1:16" ht="25.5" customHeight="1" x14ac:dyDescent="0.2">
      <c r="E131" s="7"/>
      <c r="F131" s="6"/>
      <c r="G131" s="317" t="s">
        <v>361</v>
      </c>
      <c r="H131" s="278"/>
      <c r="I131" s="7"/>
      <c r="J131" s="7"/>
      <c r="K131" s="7"/>
      <c r="L131" s="7"/>
      <c r="M131" s="7"/>
      <c r="N131" s="7"/>
      <c r="O131" s="12"/>
      <c r="P131" s="12"/>
    </row>
    <row r="132" spans="1:16" s="50" customFormat="1" ht="12" customHeight="1" x14ac:dyDescent="0.2">
      <c r="E132" s="7"/>
      <c r="F132" s="7"/>
      <c r="G132" s="294" t="s">
        <v>147</v>
      </c>
      <c r="H132" s="295"/>
      <c r="I132" s="7"/>
      <c r="J132" s="7"/>
      <c r="K132" s="7"/>
      <c r="L132" s="7"/>
      <c r="M132" s="7"/>
      <c r="N132" s="7"/>
      <c r="O132" s="12"/>
      <c r="P132" s="12"/>
    </row>
    <row r="133" spans="1:16" ht="10.5" customHeight="1" x14ac:dyDescent="0.2">
      <c r="E133" s="7"/>
      <c r="F133" s="6"/>
      <c r="G133" s="276" t="s">
        <v>180</v>
      </c>
      <c r="H133" s="298"/>
      <c r="I133" s="7"/>
      <c r="J133" s="7"/>
      <c r="K133" s="7"/>
      <c r="L133" s="7"/>
      <c r="M133" s="7"/>
      <c r="N133" s="7"/>
      <c r="O133" s="12"/>
      <c r="P133" s="12"/>
    </row>
    <row r="134" spans="1:16" ht="9.9499999999999993" customHeight="1" x14ac:dyDescent="0.2">
      <c r="E134" s="7"/>
      <c r="F134" s="6"/>
      <c r="G134" s="276" t="s">
        <v>314</v>
      </c>
      <c r="H134" s="298"/>
      <c r="I134" s="7"/>
      <c r="J134" s="7"/>
      <c r="K134" s="7"/>
      <c r="L134" s="7"/>
      <c r="M134" s="7"/>
      <c r="N134" s="7"/>
      <c r="O134" s="12"/>
      <c r="P134" s="12"/>
    </row>
    <row r="135" spans="1:16" ht="9.9499999999999993" customHeight="1" x14ac:dyDescent="0.2">
      <c r="E135" s="7"/>
      <c r="F135" s="6"/>
      <c r="G135" s="276" t="s">
        <v>315</v>
      </c>
      <c r="H135" s="298"/>
      <c r="I135" s="7"/>
      <c r="J135" s="7"/>
      <c r="K135" s="7"/>
      <c r="L135" s="7"/>
      <c r="M135" s="7"/>
      <c r="N135" s="7"/>
      <c r="O135" s="12"/>
      <c r="P135" s="12"/>
    </row>
    <row r="136" spans="1:16" ht="9.9499999999999993" customHeight="1" x14ac:dyDescent="0.2">
      <c r="E136" s="7"/>
      <c r="F136" s="6"/>
      <c r="G136" s="94"/>
      <c r="H136" s="95"/>
      <c r="I136" s="7"/>
      <c r="J136" s="7"/>
      <c r="K136" s="7"/>
      <c r="L136" s="7"/>
      <c r="M136" s="7"/>
      <c r="N136" s="7"/>
      <c r="O136" s="12"/>
      <c r="P136" s="12"/>
    </row>
    <row r="137" spans="1:16" s="23" customFormat="1" ht="14.25" customHeight="1" x14ac:dyDescent="0.25">
      <c r="A137" s="40"/>
      <c r="B137" s="40"/>
      <c r="C137" s="40"/>
      <c r="D137" s="40"/>
      <c r="E137" s="40">
        <v>7</v>
      </c>
      <c r="F137" s="314" t="s">
        <v>364</v>
      </c>
      <c r="G137" s="314"/>
      <c r="H137" s="314"/>
      <c r="I137" s="248" t="s">
        <v>8</v>
      </c>
      <c r="J137" s="315">
        <v>108000</v>
      </c>
      <c r="K137" s="316"/>
      <c r="L137" s="316"/>
      <c r="M137" s="316"/>
      <c r="N137" s="41" t="s">
        <v>7</v>
      </c>
      <c r="O137" s="42"/>
      <c r="P137" s="42"/>
    </row>
    <row r="138" spans="1:16" ht="25.5" customHeight="1" x14ac:dyDescent="0.2">
      <c r="E138" s="7"/>
      <c r="F138" s="6"/>
      <c r="G138" s="317" t="s">
        <v>365</v>
      </c>
      <c r="H138" s="278"/>
      <c r="I138" s="7"/>
      <c r="J138" s="7"/>
      <c r="K138" s="7"/>
      <c r="L138" s="7"/>
      <c r="M138" s="7"/>
      <c r="N138" s="7"/>
      <c r="O138" s="12"/>
      <c r="P138" s="12"/>
    </row>
    <row r="139" spans="1:16" s="50" customFormat="1" ht="12" customHeight="1" x14ac:dyDescent="0.2">
      <c r="E139" s="7"/>
      <c r="F139" s="7"/>
      <c r="G139" s="294" t="s">
        <v>147</v>
      </c>
      <c r="H139" s="295"/>
      <c r="I139" s="7"/>
      <c r="J139" s="7"/>
      <c r="K139" s="7"/>
      <c r="L139" s="7"/>
      <c r="M139" s="7"/>
      <c r="N139" s="7"/>
      <c r="O139" s="12"/>
      <c r="P139" s="12"/>
    </row>
    <row r="140" spans="1:16" ht="10.5" customHeight="1" x14ac:dyDescent="0.2">
      <c r="E140" s="7"/>
      <c r="F140" s="6"/>
      <c r="G140" s="276" t="s">
        <v>180</v>
      </c>
      <c r="H140" s="298"/>
      <c r="I140" s="7"/>
      <c r="J140" s="7"/>
      <c r="K140" s="7"/>
      <c r="L140" s="7"/>
      <c r="M140" s="7"/>
      <c r="N140" s="7"/>
      <c r="O140" s="12"/>
      <c r="P140" s="12"/>
    </row>
    <row r="141" spans="1:16" ht="9.9499999999999993" customHeight="1" x14ac:dyDescent="0.2">
      <c r="E141" s="7"/>
      <c r="F141" s="6"/>
      <c r="G141" s="276" t="s">
        <v>314</v>
      </c>
      <c r="H141" s="298"/>
      <c r="I141" s="7"/>
      <c r="J141" s="7"/>
      <c r="K141" s="7"/>
      <c r="L141" s="7"/>
      <c r="M141" s="7"/>
      <c r="N141" s="7"/>
      <c r="O141" s="12"/>
      <c r="P141" s="12"/>
    </row>
    <row r="142" spans="1:16" ht="9.9499999999999993" customHeight="1" x14ac:dyDescent="0.2">
      <c r="E142" s="7"/>
      <c r="F142" s="6"/>
      <c r="G142" s="276" t="s">
        <v>315</v>
      </c>
      <c r="H142" s="298"/>
      <c r="I142" s="7"/>
      <c r="J142" s="7"/>
      <c r="K142" s="7"/>
      <c r="L142" s="7"/>
      <c r="M142" s="7"/>
      <c r="N142" s="7"/>
      <c r="O142" s="12"/>
      <c r="P142" s="12"/>
    </row>
    <row r="143" spans="1:16" ht="9.9499999999999993" customHeight="1" x14ac:dyDescent="0.2">
      <c r="E143" s="229"/>
      <c r="F143" s="226"/>
      <c r="G143" s="230"/>
      <c r="H143" s="231"/>
      <c r="I143" s="229"/>
      <c r="J143" s="229"/>
      <c r="K143" s="229"/>
      <c r="L143" s="229"/>
      <c r="M143" s="229"/>
      <c r="N143" s="229"/>
      <c r="O143" s="12"/>
      <c r="P143" s="12"/>
    </row>
    <row r="144" spans="1:16" s="23" customFormat="1" ht="14.25" customHeight="1" x14ac:dyDescent="0.25">
      <c r="A144" s="40"/>
      <c r="B144" s="40"/>
      <c r="C144" s="40"/>
      <c r="D144" s="40"/>
      <c r="E144" s="40">
        <v>8</v>
      </c>
      <c r="F144" s="314" t="s">
        <v>370</v>
      </c>
      <c r="G144" s="314"/>
      <c r="H144" s="314"/>
      <c r="I144" s="248" t="s">
        <v>8</v>
      </c>
      <c r="J144" s="315">
        <v>216000</v>
      </c>
      <c r="K144" s="316"/>
      <c r="L144" s="316"/>
      <c r="M144" s="316"/>
      <c r="N144" s="41" t="s">
        <v>7</v>
      </c>
      <c r="O144" s="42"/>
      <c r="P144" s="42"/>
    </row>
    <row r="145" spans="1:16" ht="25.5" customHeight="1" x14ac:dyDescent="0.2">
      <c r="E145" s="7"/>
      <c r="F145" s="6"/>
      <c r="G145" s="317" t="s">
        <v>371</v>
      </c>
      <c r="H145" s="278"/>
      <c r="I145" s="7"/>
      <c r="J145" s="7"/>
      <c r="K145" s="7"/>
      <c r="L145" s="7"/>
      <c r="M145" s="7"/>
      <c r="N145" s="7"/>
      <c r="O145" s="12"/>
      <c r="P145" s="12"/>
    </row>
    <row r="146" spans="1:16" s="50" customFormat="1" ht="12" customHeight="1" x14ac:dyDescent="0.2">
      <c r="E146" s="7"/>
      <c r="F146" s="7"/>
      <c r="G146" s="294" t="s">
        <v>147</v>
      </c>
      <c r="H146" s="295"/>
      <c r="I146" s="7"/>
      <c r="J146" s="7"/>
      <c r="K146" s="7"/>
      <c r="L146" s="7"/>
      <c r="M146" s="7"/>
      <c r="N146" s="7"/>
      <c r="O146" s="12"/>
      <c r="P146" s="12"/>
    </row>
    <row r="147" spans="1:16" ht="10.5" customHeight="1" x14ac:dyDescent="0.2">
      <c r="E147" s="7"/>
      <c r="F147" s="6"/>
      <c r="G147" s="276" t="s">
        <v>180</v>
      </c>
      <c r="H147" s="298"/>
      <c r="I147" s="7"/>
      <c r="J147" s="7"/>
      <c r="K147" s="7"/>
      <c r="L147" s="7"/>
      <c r="M147" s="7"/>
      <c r="N147" s="7"/>
      <c r="O147" s="12"/>
      <c r="P147" s="12"/>
    </row>
    <row r="148" spans="1:16" ht="9.9499999999999993" customHeight="1" x14ac:dyDescent="0.2">
      <c r="E148" s="7"/>
      <c r="F148" s="6"/>
      <c r="G148" s="276" t="s">
        <v>314</v>
      </c>
      <c r="H148" s="298"/>
      <c r="I148" s="7"/>
      <c r="J148" s="7"/>
      <c r="K148" s="7"/>
      <c r="L148" s="7"/>
      <c r="M148" s="7"/>
      <c r="N148" s="7"/>
      <c r="O148" s="12"/>
      <c r="P148" s="12"/>
    </row>
    <row r="149" spans="1:16" ht="9.9499999999999993" customHeight="1" x14ac:dyDescent="0.2">
      <c r="E149" s="7"/>
      <c r="F149" s="6"/>
      <c r="G149" s="276" t="s">
        <v>315</v>
      </c>
      <c r="H149" s="298"/>
      <c r="I149" s="7"/>
      <c r="J149" s="7"/>
      <c r="K149" s="7"/>
      <c r="L149" s="7"/>
      <c r="M149" s="7"/>
      <c r="N149" s="7"/>
      <c r="O149" s="12"/>
      <c r="P149" s="12"/>
    </row>
    <row r="150" spans="1:16" ht="9.9499999999999993" customHeight="1" x14ac:dyDescent="0.2">
      <c r="E150" s="7"/>
      <c r="F150" s="6"/>
      <c r="G150" s="94"/>
      <c r="H150" s="95"/>
      <c r="I150" s="7"/>
      <c r="J150" s="7"/>
      <c r="K150" s="7"/>
      <c r="L150" s="7"/>
      <c r="M150" s="7"/>
      <c r="N150" s="7"/>
      <c r="O150" s="12"/>
      <c r="P150" s="12"/>
    </row>
    <row r="151" spans="1:16" s="23" customFormat="1" ht="14.25" customHeight="1" x14ac:dyDescent="0.25">
      <c r="A151" s="40"/>
      <c r="B151" s="40"/>
      <c r="C151" s="40"/>
      <c r="D151" s="40"/>
      <c r="E151" s="40">
        <v>9</v>
      </c>
      <c r="F151" s="314" t="s">
        <v>356</v>
      </c>
      <c r="G151" s="314"/>
      <c r="H151" s="314"/>
      <c r="I151" s="248" t="s">
        <v>8</v>
      </c>
      <c r="J151" s="315">
        <v>108000</v>
      </c>
      <c r="K151" s="316"/>
      <c r="L151" s="316"/>
      <c r="M151" s="316"/>
      <c r="N151" s="41" t="s">
        <v>7</v>
      </c>
      <c r="O151" s="42"/>
      <c r="P151" s="42"/>
    </row>
    <row r="152" spans="1:16" ht="25.5" customHeight="1" x14ac:dyDescent="0.2">
      <c r="E152" s="7"/>
      <c r="F152" s="6"/>
      <c r="G152" s="317" t="s">
        <v>357</v>
      </c>
      <c r="H152" s="278"/>
      <c r="I152" s="7"/>
      <c r="J152" s="7"/>
      <c r="K152" s="7"/>
      <c r="L152" s="7"/>
      <c r="M152" s="7"/>
      <c r="N152" s="7"/>
      <c r="O152" s="12"/>
      <c r="P152" s="12"/>
    </row>
    <row r="153" spans="1:16" s="50" customFormat="1" ht="12" customHeight="1" x14ac:dyDescent="0.2">
      <c r="E153" s="7"/>
      <c r="F153" s="7"/>
      <c r="G153" s="294" t="s">
        <v>147</v>
      </c>
      <c r="H153" s="295"/>
      <c r="I153" s="7"/>
      <c r="J153" s="7"/>
      <c r="K153" s="7"/>
      <c r="L153" s="7"/>
      <c r="M153" s="7"/>
      <c r="N153" s="7"/>
      <c r="O153" s="12"/>
      <c r="P153" s="12"/>
    </row>
    <row r="154" spans="1:16" ht="10.5" customHeight="1" x14ac:dyDescent="0.2">
      <c r="E154" s="7"/>
      <c r="F154" s="6"/>
      <c r="G154" s="276" t="s">
        <v>180</v>
      </c>
      <c r="H154" s="298"/>
      <c r="I154" s="7"/>
      <c r="J154" s="7"/>
      <c r="K154" s="7"/>
      <c r="L154" s="7"/>
      <c r="M154" s="7"/>
      <c r="N154" s="7"/>
      <c r="O154" s="12"/>
      <c r="P154" s="12"/>
    </row>
    <row r="155" spans="1:16" ht="9.9499999999999993" customHeight="1" x14ac:dyDescent="0.2">
      <c r="E155" s="7"/>
      <c r="F155" s="6"/>
      <c r="G155" s="276" t="s">
        <v>314</v>
      </c>
      <c r="H155" s="298"/>
      <c r="I155" s="7"/>
      <c r="J155" s="7"/>
      <c r="K155" s="7"/>
      <c r="L155" s="7"/>
      <c r="M155" s="7"/>
      <c r="N155" s="7"/>
      <c r="O155" s="12"/>
      <c r="P155" s="12"/>
    </row>
    <row r="156" spans="1:16" ht="9.9499999999999993" customHeight="1" x14ac:dyDescent="0.2">
      <c r="E156" s="7"/>
      <c r="F156" s="6"/>
      <c r="G156" s="276" t="s">
        <v>315</v>
      </c>
      <c r="H156" s="298"/>
      <c r="I156" s="7"/>
      <c r="J156" s="7"/>
      <c r="K156" s="7"/>
      <c r="L156" s="7"/>
      <c r="M156" s="7"/>
      <c r="N156" s="7"/>
      <c r="O156" s="12"/>
      <c r="P156" s="12"/>
    </row>
    <row r="157" spans="1:16" ht="9" customHeight="1" x14ac:dyDescent="0.2">
      <c r="E157" s="7"/>
      <c r="F157" s="17"/>
      <c r="G157" s="310"/>
      <c r="H157" s="310"/>
      <c r="I157" s="6"/>
      <c r="J157" s="7"/>
      <c r="K157" s="7"/>
      <c r="L157" s="7"/>
      <c r="M157" s="7"/>
      <c r="N157" s="7"/>
      <c r="O157" s="12"/>
      <c r="P157" s="12"/>
    </row>
    <row r="158" spans="1:16" ht="15" customHeight="1" x14ac:dyDescent="0.2">
      <c r="A158" s="7"/>
      <c r="B158" s="7"/>
      <c r="C158" s="7"/>
      <c r="D158" s="285" t="s">
        <v>46</v>
      </c>
      <c r="E158" s="285"/>
      <c r="F158" s="285"/>
      <c r="G158" s="285"/>
      <c r="H158" s="285"/>
      <c r="I158" s="10" t="s">
        <v>6</v>
      </c>
      <c r="J158" s="292">
        <f>SUM(J159,J164)</f>
        <v>10000</v>
      </c>
      <c r="K158" s="293"/>
      <c r="L158" s="293"/>
      <c r="M158" s="293"/>
      <c r="N158" s="9" t="s">
        <v>7</v>
      </c>
      <c r="O158" s="12"/>
      <c r="P158" s="12"/>
    </row>
    <row r="159" spans="1:16" s="4" customFormat="1" ht="14.25" customHeight="1" x14ac:dyDescent="0.2">
      <c r="A159" s="68"/>
      <c r="B159" s="68"/>
      <c r="C159" s="68"/>
      <c r="D159" s="68"/>
      <c r="E159" s="68">
        <v>1</v>
      </c>
      <c r="F159" s="281" t="s">
        <v>419</v>
      </c>
      <c r="G159" s="281"/>
      <c r="H159" s="281"/>
      <c r="I159" s="248" t="s">
        <v>8</v>
      </c>
      <c r="J159" s="320">
        <v>5000</v>
      </c>
      <c r="K159" s="321"/>
      <c r="L159" s="321"/>
      <c r="M159" s="321"/>
      <c r="N159" s="69" t="s">
        <v>7</v>
      </c>
      <c r="O159" s="70"/>
      <c r="P159" s="70"/>
    </row>
    <row r="160" spans="1:16" ht="26.25" customHeight="1" x14ac:dyDescent="0.2">
      <c r="E160" s="7"/>
      <c r="F160" s="6"/>
      <c r="G160" s="317" t="s">
        <v>421</v>
      </c>
      <c r="H160" s="278"/>
      <c r="I160" s="7"/>
      <c r="J160" s="7"/>
      <c r="K160" s="7"/>
      <c r="L160" s="7"/>
      <c r="M160" s="7"/>
      <c r="N160" s="7"/>
      <c r="O160" s="12"/>
      <c r="P160" s="12"/>
    </row>
    <row r="161" spans="1:16" s="50" customFormat="1" ht="12" customHeight="1" x14ac:dyDescent="0.2">
      <c r="E161" s="7"/>
      <c r="F161" s="7"/>
      <c r="G161" s="294" t="s">
        <v>147</v>
      </c>
      <c r="H161" s="295"/>
      <c r="I161" s="7"/>
      <c r="J161" s="7"/>
      <c r="K161" s="7"/>
      <c r="L161" s="7"/>
      <c r="M161" s="7"/>
      <c r="N161" s="7"/>
      <c r="O161" s="12"/>
      <c r="P161" s="12"/>
    </row>
    <row r="162" spans="1:16" ht="21" customHeight="1" x14ac:dyDescent="0.2">
      <c r="E162" s="7"/>
      <c r="F162" s="6"/>
      <c r="G162" s="322" t="s">
        <v>227</v>
      </c>
      <c r="H162" s="323"/>
      <c r="I162" s="7"/>
      <c r="J162" s="7"/>
      <c r="K162" s="7"/>
      <c r="L162" s="7"/>
      <c r="M162" s="7"/>
      <c r="N162" s="7"/>
      <c r="O162" s="12"/>
      <c r="P162" s="12"/>
    </row>
    <row r="163" spans="1:16" ht="12.75" customHeight="1" x14ac:dyDescent="0.2">
      <c r="E163" s="7"/>
      <c r="F163" s="6"/>
      <c r="G163" s="296" t="s">
        <v>169</v>
      </c>
      <c r="H163" s="297"/>
      <c r="I163" s="7"/>
      <c r="J163" s="7"/>
      <c r="K163" s="7"/>
      <c r="L163" s="7"/>
      <c r="M163" s="7"/>
      <c r="N163" s="7"/>
      <c r="O163" s="12"/>
      <c r="P163" s="12"/>
    </row>
    <row r="164" spans="1:16" s="4" customFormat="1" ht="14.25" customHeight="1" x14ac:dyDescent="0.2">
      <c r="A164" s="68"/>
      <c r="B164" s="68"/>
      <c r="C164" s="68"/>
      <c r="D164" s="68"/>
      <c r="E164" s="68">
        <v>2</v>
      </c>
      <c r="F164" s="281" t="s">
        <v>420</v>
      </c>
      <c r="G164" s="281"/>
      <c r="H164" s="281"/>
      <c r="I164" s="248" t="s">
        <v>8</v>
      </c>
      <c r="J164" s="320">
        <v>5000</v>
      </c>
      <c r="K164" s="321"/>
      <c r="L164" s="321"/>
      <c r="M164" s="321"/>
      <c r="N164" s="69" t="s">
        <v>7</v>
      </c>
      <c r="O164" s="70"/>
      <c r="P164" s="70"/>
    </row>
    <row r="165" spans="1:16" ht="25.5" customHeight="1" x14ac:dyDescent="0.2">
      <c r="E165" s="134"/>
      <c r="F165" s="133"/>
      <c r="G165" s="317" t="s">
        <v>422</v>
      </c>
      <c r="H165" s="278"/>
      <c r="I165" s="134"/>
      <c r="J165" s="134"/>
      <c r="K165" s="134"/>
      <c r="L165" s="134"/>
      <c r="M165" s="134"/>
      <c r="N165" s="134"/>
      <c r="O165" s="12"/>
      <c r="P165" s="12"/>
    </row>
    <row r="166" spans="1:16" s="50" customFormat="1" ht="12" customHeight="1" x14ac:dyDescent="0.2">
      <c r="E166" s="134"/>
      <c r="F166" s="134"/>
      <c r="G166" s="294" t="s">
        <v>147</v>
      </c>
      <c r="H166" s="295"/>
      <c r="I166" s="134"/>
      <c r="J166" s="134"/>
      <c r="K166" s="134"/>
      <c r="L166" s="134"/>
      <c r="M166" s="134"/>
      <c r="N166" s="134"/>
      <c r="O166" s="12"/>
      <c r="P166" s="12"/>
    </row>
    <row r="167" spans="1:16" ht="21" customHeight="1" x14ac:dyDescent="0.2">
      <c r="E167" s="134"/>
      <c r="F167" s="133"/>
      <c r="G167" s="322" t="s">
        <v>227</v>
      </c>
      <c r="H167" s="323"/>
      <c r="I167" s="134"/>
      <c r="J167" s="134"/>
      <c r="K167" s="134"/>
      <c r="L167" s="134"/>
      <c r="M167" s="134"/>
      <c r="N167" s="134"/>
      <c r="O167" s="12"/>
      <c r="P167" s="12"/>
    </row>
    <row r="168" spans="1:16" ht="12.75" customHeight="1" x14ac:dyDescent="0.2">
      <c r="E168" s="134"/>
      <c r="F168" s="133"/>
      <c r="G168" s="296" t="s">
        <v>169</v>
      </c>
      <c r="H168" s="297"/>
      <c r="I168" s="134"/>
      <c r="J168" s="134"/>
      <c r="K168" s="134"/>
      <c r="L168" s="134"/>
      <c r="M168" s="134"/>
      <c r="N168" s="134"/>
      <c r="O168" s="12"/>
      <c r="P168" s="12"/>
    </row>
    <row r="169" spans="1:16" ht="12" customHeight="1" x14ac:dyDescent="0.2">
      <c r="A169" s="7"/>
      <c r="B169" s="7"/>
      <c r="C169" s="7"/>
      <c r="D169" s="7"/>
      <c r="E169" s="6"/>
      <c r="F169" s="6"/>
      <c r="G169" s="45"/>
      <c r="H169" s="6"/>
      <c r="I169" s="10"/>
      <c r="J169" s="38"/>
      <c r="K169" s="10"/>
      <c r="L169" s="10"/>
      <c r="M169" s="10"/>
      <c r="N169" s="9"/>
      <c r="O169" s="12"/>
      <c r="P169" s="12"/>
    </row>
    <row r="170" spans="1:16" ht="15" customHeight="1" x14ac:dyDescent="0.2">
      <c r="A170" s="7"/>
      <c r="B170" s="7"/>
      <c r="C170" s="7"/>
      <c r="D170" s="291" t="s">
        <v>454</v>
      </c>
      <c r="E170" s="291"/>
      <c r="F170" s="291"/>
      <c r="G170" s="291"/>
      <c r="H170" s="291"/>
      <c r="I170" s="10" t="s">
        <v>6</v>
      </c>
      <c r="J170" s="292">
        <f>SUM(J171,J177,J183,J188)</f>
        <v>630000</v>
      </c>
      <c r="K170" s="293"/>
      <c r="L170" s="293"/>
      <c r="M170" s="293"/>
      <c r="N170" s="9" t="s">
        <v>7</v>
      </c>
      <c r="O170" s="12"/>
      <c r="P170" s="12"/>
    </row>
    <row r="171" spans="1:16" s="4" customFormat="1" ht="14.25" customHeight="1" x14ac:dyDescent="0.2">
      <c r="A171" s="68"/>
      <c r="B171" s="68"/>
      <c r="C171" s="68"/>
      <c r="D171" s="68"/>
      <c r="E171" s="68">
        <v>1</v>
      </c>
      <c r="F171" s="311" t="s">
        <v>600</v>
      </c>
      <c r="G171" s="311"/>
      <c r="H171" s="311"/>
      <c r="I171" s="248" t="s">
        <v>8</v>
      </c>
      <c r="J171" s="320">
        <v>40000</v>
      </c>
      <c r="K171" s="321"/>
      <c r="L171" s="321"/>
      <c r="M171" s="321"/>
      <c r="N171" s="69" t="s">
        <v>7</v>
      </c>
      <c r="O171" s="70"/>
      <c r="P171" s="70"/>
    </row>
    <row r="172" spans="1:16" ht="62.25" customHeight="1" x14ac:dyDescent="0.2">
      <c r="E172" s="7"/>
      <c r="F172" s="6"/>
      <c r="G172" s="318" t="s">
        <v>601</v>
      </c>
      <c r="H172" s="319"/>
      <c r="I172" s="7"/>
      <c r="J172" s="7"/>
      <c r="K172" s="7"/>
      <c r="L172" s="7"/>
      <c r="M172" s="7"/>
      <c r="N172" s="7"/>
      <c r="O172" s="12"/>
      <c r="P172" s="12"/>
    </row>
    <row r="173" spans="1:16" s="50" customFormat="1" ht="12" customHeight="1" x14ac:dyDescent="0.2">
      <c r="E173" s="7"/>
      <c r="F173" s="7"/>
      <c r="G173" s="294" t="s">
        <v>147</v>
      </c>
      <c r="H173" s="295"/>
      <c r="I173" s="7"/>
      <c r="J173" s="7"/>
      <c r="K173" s="7"/>
      <c r="L173" s="7"/>
      <c r="M173" s="7"/>
      <c r="N173" s="7"/>
      <c r="O173" s="12"/>
      <c r="P173" s="12"/>
    </row>
    <row r="174" spans="1:16" ht="21.75" customHeight="1" x14ac:dyDescent="0.2">
      <c r="E174" s="7"/>
      <c r="F174" s="6"/>
      <c r="G174" s="322" t="s">
        <v>118</v>
      </c>
      <c r="H174" s="323"/>
      <c r="I174" s="7"/>
      <c r="J174" s="7"/>
      <c r="K174" s="7"/>
      <c r="L174" s="7"/>
      <c r="M174" s="7"/>
      <c r="N174" s="7"/>
      <c r="O174" s="12"/>
      <c r="P174" s="12"/>
    </row>
    <row r="175" spans="1:16" ht="18" customHeight="1" x14ac:dyDescent="0.2">
      <c r="E175" s="7"/>
      <c r="F175" s="6"/>
      <c r="G175" s="301" t="s">
        <v>145</v>
      </c>
      <c r="H175" s="302"/>
      <c r="I175" s="7"/>
      <c r="J175" s="7"/>
      <c r="K175" s="7"/>
      <c r="L175" s="7"/>
      <c r="M175" s="7"/>
      <c r="N175" s="7"/>
      <c r="O175" s="12"/>
      <c r="P175" s="12"/>
    </row>
    <row r="176" spans="1:16" ht="9.75" customHeight="1" x14ac:dyDescent="0.2">
      <c r="A176" s="7"/>
      <c r="B176" s="7"/>
      <c r="C176" s="7"/>
      <c r="D176" s="7"/>
      <c r="E176" s="6"/>
      <c r="F176" s="6"/>
      <c r="G176" s="45"/>
      <c r="H176" s="6"/>
      <c r="I176" s="10"/>
      <c r="J176" s="38"/>
      <c r="K176" s="10"/>
      <c r="L176" s="10"/>
      <c r="M176" s="10"/>
      <c r="N176" s="9"/>
      <c r="O176" s="12"/>
      <c r="P176" s="12"/>
    </row>
    <row r="177" spans="1:16" ht="15.75" customHeight="1" x14ac:dyDescent="0.2">
      <c r="A177" s="7"/>
      <c r="B177" s="7"/>
      <c r="C177" s="7"/>
      <c r="D177" s="7"/>
      <c r="E177" s="6">
        <v>2</v>
      </c>
      <c r="F177" s="278" t="s">
        <v>32</v>
      </c>
      <c r="G177" s="278"/>
      <c r="H177" s="278"/>
      <c r="I177" s="248" t="s">
        <v>8</v>
      </c>
      <c r="J177" s="287">
        <v>550000</v>
      </c>
      <c r="K177" s="287"/>
      <c r="L177" s="287"/>
      <c r="M177" s="287"/>
      <c r="N177" s="9" t="s">
        <v>7</v>
      </c>
      <c r="O177" s="12"/>
      <c r="P177" s="12"/>
    </row>
    <row r="178" spans="1:16" ht="63.75" customHeight="1" x14ac:dyDescent="0.2">
      <c r="E178" s="7"/>
      <c r="F178" s="6"/>
      <c r="G178" s="318" t="s">
        <v>636</v>
      </c>
      <c r="H178" s="319"/>
      <c r="I178" s="7"/>
      <c r="J178" s="7"/>
      <c r="K178" s="7"/>
      <c r="L178" s="7"/>
      <c r="M178" s="7"/>
      <c r="N178" s="7"/>
      <c r="O178" s="12"/>
      <c r="P178" s="12"/>
    </row>
    <row r="179" spans="1:16" s="50" customFormat="1" ht="12" customHeight="1" x14ac:dyDescent="0.2">
      <c r="E179" s="7"/>
      <c r="F179" s="7"/>
      <c r="G179" s="294" t="s">
        <v>147</v>
      </c>
      <c r="H179" s="295"/>
      <c r="I179" s="7"/>
      <c r="J179" s="7"/>
      <c r="K179" s="7"/>
      <c r="L179" s="7"/>
      <c r="M179" s="7"/>
      <c r="N179" s="7"/>
      <c r="O179" s="12"/>
      <c r="P179" s="12"/>
    </row>
    <row r="180" spans="1:16" ht="26.25" customHeight="1" x14ac:dyDescent="0.2">
      <c r="E180" s="7"/>
      <c r="F180" s="6"/>
      <c r="G180" s="301" t="s">
        <v>24</v>
      </c>
      <c r="H180" s="302"/>
      <c r="I180" s="7"/>
      <c r="J180" s="7"/>
      <c r="K180" s="7"/>
      <c r="L180" s="7"/>
      <c r="M180" s="7"/>
      <c r="N180" s="7"/>
      <c r="O180" s="12"/>
      <c r="P180" s="12"/>
    </row>
    <row r="181" spans="1:16" ht="20.25" customHeight="1" x14ac:dyDescent="0.2">
      <c r="E181" s="7"/>
      <c r="F181" s="17"/>
      <c r="G181" s="312" t="s">
        <v>457</v>
      </c>
      <c r="H181" s="313"/>
      <c r="I181" s="24"/>
      <c r="J181" s="7"/>
      <c r="K181" s="7"/>
      <c r="L181" s="7"/>
      <c r="M181" s="7"/>
      <c r="N181" s="7"/>
      <c r="O181" s="12"/>
      <c r="P181" s="12"/>
    </row>
    <row r="182" spans="1:16" ht="9.75" customHeight="1" x14ac:dyDescent="0.2">
      <c r="E182" s="7"/>
      <c r="F182" s="17"/>
      <c r="G182" s="310"/>
      <c r="H182" s="310"/>
      <c r="I182" s="6"/>
      <c r="J182" s="7"/>
      <c r="K182" s="7"/>
      <c r="L182" s="7"/>
      <c r="M182" s="7"/>
      <c r="N182" s="7"/>
      <c r="O182" s="12"/>
      <c r="P182" s="12"/>
    </row>
    <row r="183" spans="1:16" ht="15" customHeight="1" x14ac:dyDescent="0.2">
      <c r="A183" s="7"/>
      <c r="B183" s="7"/>
      <c r="C183" s="7"/>
      <c r="D183" s="7"/>
      <c r="E183" s="6">
        <v>3</v>
      </c>
      <c r="F183" s="278" t="s">
        <v>143</v>
      </c>
      <c r="G183" s="278"/>
      <c r="H183" s="278"/>
      <c r="I183" s="248" t="s">
        <v>8</v>
      </c>
      <c r="J183" s="287">
        <v>30000</v>
      </c>
      <c r="K183" s="287"/>
      <c r="L183" s="287"/>
      <c r="M183" s="287"/>
      <c r="N183" s="9" t="s">
        <v>7</v>
      </c>
      <c r="O183" s="12"/>
      <c r="P183" s="12"/>
    </row>
    <row r="184" spans="1:16" ht="32.25" customHeight="1" x14ac:dyDescent="0.2">
      <c r="E184" s="7"/>
      <c r="F184" s="6"/>
      <c r="G184" s="318" t="s">
        <v>269</v>
      </c>
      <c r="H184" s="319"/>
      <c r="I184" s="7"/>
      <c r="J184" s="7"/>
      <c r="K184" s="7"/>
      <c r="L184" s="7"/>
      <c r="M184" s="7"/>
      <c r="N184" s="7"/>
      <c r="O184" s="12"/>
      <c r="P184" s="12"/>
    </row>
    <row r="185" spans="1:16" s="50" customFormat="1" ht="12" customHeight="1" x14ac:dyDescent="0.2">
      <c r="E185" s="7"/>
      <c r="F185" s="7"/>
      <c r="G185" s="294" t="s">
        <v>147</v>
      </c>
      <c r="H185" s="295"/>
      <c r="I185" s="7"/>
      <c r="J185" s="7"/>
      <c r="K185" s="7"/>
      <c r="L185" s="7"/>
      <c r="M185" s="7"/>
      <c r="N185" s="7"/>
      <c r="O185" s="12"/>
      <c r="P185" s="12"/>
    </row>
    <row r="186" spans="1:16" ht="22.5" customHeight="1" x14ac:dyDescent="0.2">
      <c r="E186" s="7"/>
      <c r="F186" s="6"/>
      <c r="G186" s="322" t="s">
        <v>22</v>
      </c>
      <c r="H186" s="323"/>
      <c r="I186" s="7"/>
      <c r="J186" s="7"/>
      <c r="K186" s="7"/>
      <c r="L186" s="7"/>
      <c r="M186" s="7"/>
      <c r="N186" s="7"/>
      <c r="O186" s="12"/>
      <c r="P186" s="12"/>
    </row>
    <row r="187" spans="1:16" ht="15" customHeight="1" x14ac:dyDescent="0.2">
      <c r="A187" s="7"/>
      <c r="B187" s="7"/>
      <c r="C187" s="7"/>
      <c r="D187" s="7"/>
      <c r="E187" s="6"/>
      <c r="F187" s="6"/>
      <c r="G187" s="45"/>
      <c r="H187" s="6"/>
      <c r="I187" s="10"/>
      <c r="J187" s="38"/>
      <c r="K187" s="38"/>
      <c r="L187" s="38"/>
      <c r="M187" s="38"/>
      <c r="N187" s="9"/>
      <c r="O187" s="12"/>
      <c r="P187" s="12"/>
    </row>
    <row r="188" spans="1:16" ht="15" customHeight="1" x14ac:dyDescent="0.2">
      <c r="A188" s="7"/>
      <c r="B188" s="7"/>
      <c r="C188" s="7"/>
      <c r="D188" s="7"/>
      <c r="E188" s="6">
        <v>4</v>
      </c>
      <c r="F188" s="278" t="s">
        <v>144</v>
      </c>
      <c r="G188" s="278"/>
      <c r="H188" s="278"/>
      <c r="I188" s="248" t="s">
        <v>8</v>
      </c>
      <c r="J188" s="287">
        <v>10000</v>
      </c>
      <c r="K188" s="287"/>
      <c r="L188" s="287"/>
      <c r="M188" s="287"/>
      <c r="N188" s="9" t="s">
        <v>7</v>
      </c>
      <c r="O188" s="12"/>
      <c r="P188" s="12"/>
    </row>
    <row r="189" spans="1:16" ht="37.5" customHeight="1" x14ac:dyDescent="0.2">
      <c r="E189" s="7"/>
      <c r="F189" s="6"/>
      <c r="G189" s="317" t="s">
        <v>270</v>
      </c>
      <c r="H189" s="278"/>
      <c r="I189" s="7"/>
      <c r="J189" s="7"/>
      <c r="K189" s="7"/>
      <c r="L189" s="7"/>
      <c r="M189" s="7"/>
      <c r="N189" s="7"/>
      <c r="O189" s="12"/>
      <c r="P189" s="12"/>
    </row>
    <row r="190" spans="1:16" s="50" customFormat="1" ht="12" customHeight="1" x14ac:dyDescent="0.2">
      <c r="E190" s="7"/>
      <c r="F190" s="7"/>
      <c r="G190" s="294" t="s">
        <v>147</v>
      </c>
      <c r="H190" s="295"/>
      <c r="I190" s="7"/>
      <c r="J190" s="7"/>
      <c r="K190" s="7"/>
      <c r="L190" s="7"/>
      <c r="M190" s="7"/>
      <c r="N190" s="7"/>
      <c r="O190" s="12"/>
      <c r="P190" s="12"/>
    </row>
    <row r="191" spans="1:16" ht="22.5" customHeight="1" x14ac:dyDescent="0.2">
      <c r="E191" s="7"/>
      <c r="F191" s="6"/>
      <c r="G191" s="322" t="s">
        <v>23</v>
      </c>
      <c r="H191" s="323"/>
      <c r="I191" s="7"/>
      <c r="J191" s="7"/>
      <c r="K191" s="7"/>
      <c r="L191" s="7"/>
      <c r="M191" s="7"/>
      <c r="N191" s="7"/>
      <c r="O191" s="12"/>
      <c r="P191" s="12"/>
    </row>
    <row r="192" spans="1:16" ht="13.5" customHeight="1" x14ac:dyDescent="0.2">
      <c r="E192" s="134"/>
      <c r="F192" s="133"/>
      <c r="G192" s="135"/>
      <c r="H192" s="136"/>
      <c r="I192" s="134"/>
      <c r="J192" s="134"/>
      <c r="K192" s="134"/>
      <c r="L192" s="134"/>
      <c r="M192" s="134"/>
      <c r="N192" s="134"/>
      <c r="O192" s="12"/>
      <c r="P192" s="12"/>
    </row>
    <row r="193" spans="1:16" ht="15" customHeight="1" x14ac:dyDescent="0.2">
      <c r="A193" s="7"/>
      <c r="B193" s="7"/>
      <c r="C193" s="7"/>
      <c r="D193" s="7"/>
      <c r="E193" s="6"/>
      <c r="F193" s="6"/>
      <c r="G193" s="45"/>
      <c r="H193" s="6"/>
      <c r="I193" s="10"/>
      <c r="J193" s="38"/>
      <c r="K193" s="10"/>
      <c r="L193" s="10"/>
      <c r="M193" s="10"/>
      <c r="N193" s="9"/>
      <c r="O193" s="12"/>
      <c r="P193" s="12"/>
    </row>
    <row r="194" spans="1:16" ht="15" customHeight="1" x14ac:dyDescent="0.2">
      <c r="A194" s="7"/>
      <c r="B194" s="7"/>
      <c r="C194" s="8"/>
      <c r="D194" s="289" t="s">
        <v>152</v>
      </c>
      <c r="E194" s="289"/>
      <c r="F194" s="289"/>
      <c r="G194" s="289"/>
      <c r="H194" s="289"/>
      <c r="I194" s="1" t="s">
        <v>4</v>
      </c>
      <c r="J194" s="290">
        <f>SUM(J195,J202,J209,J216,J223,J235,J242,J250)</f>
        <v>610000</v>
      </c>
      <c r="K194" s="290"/>
      <c r="L194" s="290"/>
      <c r="M194" s="290"/>
      <c r="N194" s="2" t="s">
        <v>5</v>
      </c>
      <c r="O194" s="12"/>
      <c r="P194" s="12"/>
    </row>
    <row r="195" spans="1:16" ht="15" customHeight="1" x14ac:dyDescent="0.2">
      <c r="A195" s="7"/>
      <c r="B195" s="7"/>
      <c r="C195" s="7"/>
      <c r="D195" s="285" t="s">
        <v>47</v>
      </c>
      <c r="E195" s="285"/>
      <c r="F195" s="285"/>
      <c r="G195" s="285"/>
      <c r="H195" s="285"/>
      <c r="I195" s="14" t="s">
        <v>6</v>
      </c>
      <c r="J195" s="286">
        <v>50000</v>
      </c>
      <c r="K195" s="286"/>
      <c r="L195" s="286"/>
      <c r="M195" s="286"/>
      <c r="N195" s="15" t="s">
        <v>7</v>
      </c>
      <c r="O195" s="12"/>
      <c r="P195" s="12"/>
    </row>
    <row r="196" spans="1:16" ht="42.75" customHeight="1" x14ac:dyDescent="0.2">
      <c r="E196" s="7"/>
      <c r="F196" s="319" t="s">
        <v>384</v>
      </c>
      <c r="G196" s="319"/>
      <c r="H196" s="319"/>
      <c r="I196" s="7"/>
      <c r="J196" s="281"/>
      <c r="K196" s="281"/>
      <c r="L196" s="281"/>
      <c r="M196" s="281"/>
      <c r="N196" s="7"/>
      <c r="O196" s="12"/>
      <c r="P196" s="12"/>
    </row>
    <row r="197" spans="1:16" s="50" customFormat="1" ht="12" customHeight="1" x14ac:dyDescent="0.2">
      <c r="E197" s="7"/>
      <c r="F197" s="7"/>
      <c r="G197" s="294" t="s">
        <v>147</v>
      </c>
      <c r="H197" s="295"/>
      <c r="I197" s="7"/>
      <c r="J197" s="7"/>
      <c r="K197" s="7"/>
      <c r="L197" s="7"/>
      <c r="M197" s="7"/>
      <c r="N197" s="7"/>
      <c r="O197" s="12"/>
      <c r="P197" s="12"/>
    </row>
    <row r="198" spans="1:16" ht="10.5" customHeight="1" x14ac:dyDescent="0.2">
      <c r="E198" s="7"/>
      <c r="F198" s="6"/>
      <c r="G198" s="276" t="s">
        <v>180</v>
      </c>
      <c r="H198" s="298"/>
      <c r="I198" s="7"/>
      <c r="J198" s="7"/>
      <c r="K198" s="7"/>
      <c r="L198" s="7"/>
      <c r="M198" s="7"/>
      <c r="N198" s="7"/>
      <c r="O198" s="12"/>
      <c r="P198" s="12"/>
    </row>
    <row r="199" spans="1:16" ht="10.5" customHeight="1" x14ac:dyDescent="0.2">
      <c r="E199" s="7"/>
      <c r="F199" s="6"/>
      <c r="G199" s="279" t="s">
        <v>321</v>
      </c>
      <c r="H199" s="280"/>
      <c r="I199" s="7"/>
      <c r="J199" s="7"/>
      <c r="K199" s="7"/>
      <c r="L199" s="7"/>
      <c r="M199" s="7"/>
      <c r="N199" s="7"/>
      <c r="O199" s="12"/>
      <c r="P199" s="12"/>
    </row>
    <row r="200" spans="1:16" ht="10.5" customHeight="1" x14ac:dyDescent="0.2">
      <c r="E200" s="7"/>
      <c r="F200" s="6"/>
      <c r="G200" s="279" t="s">
        <v>320</v>
      </c>
      <c r="H200" s="280"/>
      <c r="I200" s="7"/>
      <c r="J200" s="7"/>
      <c r="K200" s="7"/>
      <c r="L200" s="7"/>
      <c r="M200" s="7"/>
      <c r="N200" s="7"/>
      <c r="O200" s="12"/>
      <c r="P200" s="12"/>
    </row>
    <row r="201" spans="1:16" ht="15" customHeight="1" x14ac:dyDescent="0.2">
      <c r="E201" s="7"/>
      <c r="F201" s="6"/>
      <c r="G201" s="45"/>
      <c r="H201" s="6"/>
      <c r="I201" s="7"/>
      <c r="J201" s="7"/>
      <c r="K201" s="7"/>
      <c r="L201" s="7"/>
      <c r="M201" s="7"/>
      <c r="N201" s="7"/>
      <c r="O201" s="12"/>
      <c r="P201" s="12"/>
    </row>
    <row r="202" spans="1:16" ht="15.75" x14ac:dyDescent="0.2">
      <c r="A202" s="7"/>
      <c r="B202" s="7"/>
      <c r="C202" s="7"/>
      <c r="D202" s="285" t="s">
        <v>48</v>
      </c>
      <c r="E202" s="285"/>
      <c r="F202" s="285"/>
      <c r="G202" s="285"/>
      <c r="H202" s="285"/>
      <c r="I202" s="14" t="s">
        <v>6</v>
      </c>
      <c r="J202" s="286">
        <v>20000</v>
      </c>
      <c r="K202" s="286"/>
      <c r="L202" s="286"/>
      <c r="M202" s="286"/>
      <c r="N202" s="15" t="s">
        <v>7</v>
      </c>
      <c r="O202" s="12"/>
      <c r="P202" s="12"/>
    </row>
    <row r="203" spans="1:16" ht="27.75" customHeight="1" x14ac:dyDescent="0.2">
      <c r="E203" s="7"/>
      <c r="F203" s="338" t="s">
        <v>385</v>
      </c>
      <c r="G203" s="339"/>
      <c r="H203" s="339"/>
      <c r="I203" s="7"/>
      <c r="J203" s="281"/>
      <c r="K203" s="281"/>
      <c r="L203" s="281"/>
      <c r="M203" s="281"/>
      <c r="N203" s="7"/>
      <c r="O203" s="12"/>
      <c r="P203" s="12"/>
    </row>
    <row r="204" spans="1:16" s="50" customFormat="1" ht="12" customHeight="1" x14ac:dyDescent="0.2">
      <c r="E204" s="7"/>
      <c r="F204" s="7"/>
      <c r="G204" s="294" t="s">
        <v>147</v>
      </c>
      <c r="H204" s="295"/>
      <c r="I204" s="7"/>
      <c r="J204" s="7"/>
      <c r="K204" s="7"/>
      <c r="L204" s="7"/>
      <c r="M204" s="7"/>
      <c r="N204" s="7"/>
      <c r="O204" s="12"/>
      <c r="P204" s="12"/>
    </row>
    <row r="205" spans="1:16" ht="10.5" customHeight="1" x14ac:dyDescent="0.2">
      <c r="E205" s="7"/>
      <c r="F205" s="6"/>
      <c r="G205" s="276" t="s">
        <v>180</v>
      </c>
      <c r="H205" s="298"/>
      <c r="I205" s="7"/>
      <c r="J205" s="7"/>
      <c r="K205" s="7"/>
      <c r="L205" s="7"/>
      <c r="M205" s="7"/>
      <c r="N205" s="7"/>
      <c r="O205" s="12"/>
      <c r="P205" s="12"/>
    </row>
    <row r="206" spans="1:16" ht="10.5" customHeight="1" x14ac:dyDescent="0.2">
      <c r="E206" s="7"/>
      <c r="F206" s="6"/>
      <c r="G206" s="279" t="s">
        <v>321</v>
      </c>
      <c r="H206" s="280"/>
      <c r="I206" s="7"/>
      <c r="J206" s="7"/>
      <c r="K206" s="7"/>
      <c r="L206" s="7"/>
      <c r="M206" s="7"/>
      <c r="N206" s="7"/>
      <c r="O206" s="12"/>
      <c r="P206" s="12"/>
    </row>
    <row r="207" spans="1:16" ht="10.5" customHeight="1" x14ac:dyDescent="0.2">
      <c r="E207" s="7"/>
      <c r="F207" s="6"/>
      <c r="G207" s="279" t="s">
        <v>320</v>
      </c>
      <c r="H207" s="280"/>
      <c r="I207" s="7"/>
      <c r="J207" s="7"/>
      <c r="K207" s="7"/>
      <c r="L207" s="7"/>
      <c r="M207" s="7"/>
      <c r="N207" s="7"/>
      <c r="O207" s="12"/>
      <c r="P207" s="12"/>
    </row>
    <row r="208" spans="1:16" ht="12" customHeight="1" x14ac:dyDescent="0.2">
      <c r="E208" s="7"/>
      <c r="F208" s="6"/>
      <c r="G208" s="45"/>
      <c r="H208" s="6"/>
      <c r="I208" s="7"/>
      <c r="J208" s="7"/>
      <c r="K208" s="7"/>
      <c r="L208" s="7"/>
      <c r="M208" s="7"/>
      <c r="N208" s="7"/>
      <c r="O208" s="12"/>
      <c r="P208" s="12"/>
    </row>
    <row r="209" spans="1:16" ht="14.25" customHeight="1" x14ac:dyDescent="0.2">
      <c r="A209" s="7"/>
      <c r="B209" s="7"/>
      <c r="C209" s="7"/>
      <c r="D209" s="285" t="s">
        <v>49</v>
      </c>
      <c r="E209" s="285"/>
      <c r="F209" s="285"/>
      <c r="G209" s="285"/>
      <c r="H209" s="285"/>
      <c r="I209" s="14" t="s">
        <v>6</v>
      </c>
      <c r="J209" s="274">
        <v>20000</v>
      </c>
      <c r="K209" s="275"/>
      <c r="L209" s="275"/>
      <c r="M209" s="275"/>
      <c r="N209" s="15" t="s">
        <v>7</v>
      </c>
      <c r="O209" s="12"/>
      <c r="P209" s="12"/>
    </row>
    <row r="210" spans="1:16" ht="38.25" customHeight="1" x14ac:dyDescent="0.2">
      <c r="E210" s="7"/>
      <c r="F210" s="325" t="s">
        <v>386</v>
      </c>
      <c r="G210" s="325"/>
      <c r="H210" s="325"/>
      <c r="I210" s="7"/>
      <c r="J210" s="281"/>
      <c r="K210" s="281"/>
      <c r="L210" s="281"/>
      <c r="M210" s="281"/>
      <c r="N210" s="7"/>
      <c r="O210" s="12"/>
      <c r="P210" s="12"/>
    </row>
    <row r="211" spans="1:16" s="50" customFormat="1" ht="12" customHeight="1" x14ac:dyDescent="0.2">
      <c r="E211" s="7"/>
      <c r="F211" s="7"/>
      <c r="G211" s="294" t="s">
        <v>147</v>
      </c>
      <c r="H211" s="295"/>
      <c r="I211" s="7"/>
      <c r="J211" s="7"/>
      <c r="K211" s="7"/>
      <c r="L211" s="7"/>
      <c r="M211" s="7"/>
      <c r="N211" s="7"/>
      <c r="O211" s="12"/>
      <c r="P211" s="12"/>
    </row>
    <row r="212" spans="1:16" ht="10.5" customHeight="1" x14ac:dyDescent="0.2">
      <c r="E212" s="7"/>
      <c r="F212" s="6"/>
      <c r="G212" s="276" t="s">
        <v>180</v>
      </c>
      <c r="H212" s="298"/>
      <c r="I212" s="7"/>
      <c r="J212" s="7"/>
      <c r="K212" s="7"/>
      <c r="L212" s="7"/>
      <c r="M212" s="7"/>
      <c r="N212" s="7"/>
      <c r="O212" s="12"/>
      <c r="P212" s="12"/>
    </row>
    <row r="213" spans="1:16" ht="10.5" customHeight="1" x14ac:dyDescent="0.2">
      <c r="E213" s="7"/>
      <c r="F213" s="6"/>
      <c r="G213" s="279" t="s">
        <v>321</v>
      </c>
      <c r="H213" s="280"/>
      <c r="I213" s="7"/>
      <c r="J213" s="7"/>
      <c r="K213" s="7"/>
      <c r="L213" s="7"/>
      <c r="M213" s="7"/>
      <c r="N213" s="7"/>
      <c r="O213" s="12"/>
      <c r="P213" s="12"/>
    </row>
    <row r="214" spans="1:16" ht="10.5" customHeight="1" x14ac:dyDescent="0.2">
      <c r="E214" s="7"/>
      <c r="F214" s="6"/>
      <c r="G214" s="279" t="s">
        <v>320</v>
      </c>
      <c r="H214" s="280"/>
      <c r="I214" s="7"/>
      <c r="J214" s="7"/>
      <c r="K214" s="7"/>
      <c r="L214" s="7"/>
      <c r="M214" s="7"/>
      <c r="N214" s="7"/>
      <c r="O214" s="12"/>
      <c r="P214" s="12"/>
    </row>
    <row r="215" spans="1:16" ht="13.5" customHeight="1" x14ac:dyDescent="0.2">
      <c r="E215" s="7"/>
      <c r="F215" s="6"/>
      <c r="G215" s="45"/>
      <c r="H215" s="6"/>
      <c r="I215" s="7"/>
      <c r="J215" s="7"/>
      <c r="K215" s="7"/>
      <c r="L215" s="7"/>
      <c r="M215" s="7"/>
      <c r="N215" s="7"/>
      <c r="O215" s="12"/>
      <c r="P215" s="12"/>
    </row>
    <row r="216" spans="1:16" ht="15.75" x14ac:dyDescent="0.2">
      <c r="A216" s="7"/>
      <c r="B216" s="7"/>
      <c r="C216" s="7"/>
      <c r="D216" s="285" t="s">
        <v>73</v>
      </c>
      <c r="E216" s="285"/>
      <c r="F216" s="285"/>
      <c r="G216" s="285"/>
      <c r="H216" s="285"/>
      <c r="I216" s="14" t="s">
        <v>6</v>
      </c>
      <c r="J216" s="274">
        <v>20000</v>
      </c>
      <c r="K216" s="275"/>
      <c r="L216" s="275"/>
      <c r="M216" s="275"/>
      <c r="N216" s="15" t="s">
        <v>7</v>
      </c>
      <c r="O216" s="12"/>
      <c r="P216" s="12"/>
    </row>
    <row r="217" spans="1:16" ht="52.5" customHeight="1" x14ac:dyDescent="0.2">
      <c r="E217" s="7"/>
      <c r="F217" s="278" t="s">
        <v>404</v>
      </c>
      <c r="G217" s="278"/>
      <c r="H217" s="278"/>
      <c r="I217" s="7"/>
      <c r="J217" s="281"/>
      <c r="K217" s="281"/>
      <c r="L217" s="281"/>
      <c r="M217" s="281"/>
      <c r="N217" s="7"/>
      <c r="O217" s="12"/>
      <c r="P217" s="12"/>
    </row>
    <row r="218" spans="1:16" s="50" customFormat="1" ht="12" customHeight="1" x14ac:dyDescent="0.2">
      <c r="E218" s="7"/>
      <c r="F218" s="7"/>
      <c r="G218" s="294" t="s">
        <v>147</v>
      </c>
      <c r="H218" s="295"/>
      <c r="I218" s="7"/>
      <c r="J218" s="7"/>
      <c r="K218" s="7"/>
      <c r="L218" s="7"/>
      <c r="M218" s="7"/>
      <c r="N218" s="7"/>
      <c r="O218" s="12"/>
      <c r="P218" s="12"/>
    </row>
    <row r="219" spans="1:16" ht="10.5" customHeight="1" x14ac:dyDescent="0.2">
      <c r="E219" s="7"/>
      <c r="F219" s="6"/>
      <c r="G219" s="276" t="s">
        <v>180</v>
      </c>
      <c r="H219" s="298"/>
      <c r="I219" s="7"/>
      <c r="J219" s="7"/>
      <c r="K219" s="7"/>
      <c r="L219" s="7"/>
      <c r="M219" s="7"/>
      <c r="N219" s="7"/>
      <c r="O219" s="12"/>
      <c r="P219" s="12"/>
    </row>
    <row r="220" spans="1:16" ht="10.5" customHeight="1" x14ac:dyDescent="0.2">
      <c r="E220" s="7"/>
      <c r="F220" s="6"/>
      <c r="G220" s="279" t="s">
        <v>321</v>
      </c>
      <c r="H220" s="280"/>
      <c r="I220" s="7"/>
      <c r="J220" s="7"/>
      <c r="K220" s="7"/>
      <c r="L220" s="7"/>
      <c r="M220" s="7"/>
      <c r="N220" s="7"/>
      <c r="O220" s="12"/>
      <c r="P220" s="12"/>
    </row>
    <row r="221" spans="1:16" ht="10.5" customHeight="1" x14ac:dyDescent="0.2">
      <c r="E221" s="7"/>
      <c r="F221" s="6"/>
      <c r="G221" s="279" t="s">
        <v>320</v>
      </c>
      <c r="H221" s="280"/>
      <c r="I221" s="7"/>
      <c r="J221" s="7"/>
      <c r="K221" s="7"/>
      <c r="L221" s="7"/>
      <c r="M221" s="7"/>
      <c r="N221" s="7"/>
      <c r="O221" s="12"/>
      <c r="P221" s="12"/>
    </row>
    <row r="222" spans="1:16" ht="17.25" customHeight="1" x14ac:dyDescent="0.2">
      <c r="E222" s="105"/>
      <c r="F222" s="104"/>
      <c r="G222" s="45"/>
      <c r="H222" s="104"/>
      <c r="I222" s="105"/>
      <c r="J222" s="105"/>
      <c r="K222" s="105"/>
      <c r="L222" s="105"/>
      <c r="M222" s="105"/>
      <c r="N222" s="105"/>
      <c r="O222" s="12"/>
      <c r="P222" s="12"/>
    </row>
    <row r="223" spans="1:16" ht="15.75" x14ac:dyDescent="0.2">
      <c r="A223" s="7"/>
      <c r="B223" s="7"/>
      <c r="C223" s="7"/>
      <c r="D223" s="285" t="s">
        <v>50</v>
      </c>
      <c r="E223" s="285"/>
      <c r="F223" s="285"/>
      <c r="G223" s="285"/>
      <c r="H223" s="285"/>
      <c r="I223" s="14" t="s">
        <v>6</v>
      </c>
      <c r="J223" s="274">
        <v>50000</v>
      </c>
      <c r="K223" s="275"/>
      <c r="L223" s="275"/>
      <c r="M223" s="275"/>
      <c r="N223" s="15" t="s">
        <v>7</v>
      </c>
      <c r="O223" s="12"/>
      <c r="P223" s="12"/>
    </row>
    <row r="224" spans="1:16" ht="27.75" customHeight="1" x14ac:dyDescent="0.2">
      <c r="E224" s="7"/>
      <c r="F224" s="278" t="s">
        <v>387</v>
      </c>
      <c r="G224" s="278"/>
      <c r="H224" s="278"/>
      <c r="I224" s="7"/>
      <c r="J224" s="281"/>
      <c r="K224" s="281"/>
      <c r="L224" s="281"/>
      <c r="M224" s="281"/>
      <c r="N224" s="7"/>
      <c r="O224" s="12"/>
      <c r="P224" s="12"/>
    </row>
    <row r="225" spans="1:16" s="50" customFormat="1" ht="12" customHeight="1" x14ac:dyDescent="0.2">
      <c r="E225" s="7"/>
      <c r="F225" s="7"/>
      <c r="G225" s="294" t="s">
        <v>147</v>
      </c>
      <c r="H225" s="295"/>
      <c r="I225" s="7"/>
      <c r="J225" s="7"/>
      <c r="K225" s="7"/>
      <c r="L225" s="7"/>
      <c r="M225" s="7"/>
      <c r="N225" s="7"/>
      <c r="O225" s="12"/>
      <c r="P225" s="12"/>
    </row>
    <row r="226" spans="1:16" ht="10.5" customHeight="1" x14ac:dyDescent="0.2">
      <c r="E226" s="7"/>
      <c r="F226" s="6"/>
      <c r="G226" s="276" t="s">
        <v>180</v>
      </c>
      <c r="H226" s="298"/>
      <c r="I226" s="7"/>
      <c r="J226" s="7"/>
      <c r="K226" s="7"/>
      <c r="L226" s="7"/>
      <c r="M226" s="7"/>
      <c r="N226" s="7"/>
      <c r="O226" s="12"/>
      <c r="P226" s="12"/>
    </row>
    <row r="227" spans="1:16" ht="10.5" customHeight="1" x14ac:dyDescent="0.2">
      <c r="E227" s="7"/>
      <c r="F227" s="6"/>
      <c r="G227" s="279" t="s">
        <v>321</v>
      </c>
      <c r="H227" s="280"/>
      <c r="I227" s="7"/>
      <c r="J227" s="7"/>
      <c r="K227" s="7"/>
      <c r="L227" s="7"/>
      <c r="M227" s="7"/>
      <c r="N227" s="7"/>
      <c r="O227" s="12"/>
      <c r="P227" s="12"/>
    </row>
    <row r="228" spans="1:16" ht="10.5" customHeight="1" x14ac:dyDescent="0.2">
      <c r="E228" s="7"/>
      <c r="F228" s="6"/>
      <c r="G228" s="279" t="s">
        <v>320</v>
      </c>
      <c r="H228" s="280"/>
      <c r="I228" s="7"/>
      <c r="J228" s="7"/>
      <c r="K228" s="7"/>
      <c r="L228" s="7"/>
      <c r="M228" s="7"/>
      <c r="N228" s="7"/>
      <c r="O228" s="12"/>
      <c r="P228" s="12"/>
    </row>
    <row r="229" spans="1:16" ht="10.5" customHeight="1" x14ac:dyDescent="0.2">
      <c r="E229" s="185"/>
      <c r="F229" s="182"/>
      <c r="G229" s="183"/>
      <c r="H229" s="184"/>
      <c r="I229" s="185"/>
      <c r="J229" s="185"/>
      <c r="K229" s="185"/>
      <c r="L229" s="185"/>
      <c r="M229" s="185"/>
      <c r="N229" s="185"/>
      <c r="O229" s="12"/>
      <c r="P229" s="12"/>
    </row>
    <row r="230" spans="1:16" ht="10.5" customHeight="1" x14ac:dyDescent="0.2">
      <c r="E230" s="185"/>
      <c r="F230" s="182"/>
      <c r="G230" s="183"/>
      <c r="H230" s="184"/>
      <c r="I230" s="185"/>
      <c r="J230" s="185"/>
      <c r="K230" s="185"/>
      <c r="L230" s="185"/>
      <c r="M230" s="185"/>
      <c r="N230" s="185"/>
      <c r="O230" s="12"/>
      <c r="P230" s="12"/>
    </row>
    <row r="231" spans="1:16" ht="10.5" customHeight="1" x14ac:dyDescent="0.2">
      <c r="E231" s="185"/>
      <c r="F231" s="182"/>
      <c r="G231" s="183"/>
      <c r="H231" s="184"/>
      <c r="I231" s="185"/>
      <c r="J231" s="185"/>
      <c r="K231" s="185"/>
      <c r="L231" s="185"/>
      <c r="M231" s="185"/>
      <c r="N231" s="185"/>
      <c r="O231" s="12"/>
      <c r="P231" s="12"/>
    </row>
    <row r="232" spans="1:16" ht="10.5" customHeight="1" x14ac:dyDescent="0.2">
      <c r="E232" s="185"/>
      <c r="F232" s="182"/>
      <c r="G232" s="183"/>
      <c r="H232" s="184"/>
      <c r="I232" s="185"/>
      <c r="J232" s="185"/>
      <c r="K232" s="185"/>
      <c r="L232" s="185"/>
      <c r="M232" s="185"/>
      <c r="N232" s="185"/>
      <c r="O232" s="12"/>
      <c r="P232" s="12"/>
    </row>
    <row r="233" spans="1:16" ht="15" customHeight="1" x14ac:dyDescent="0.2">
      <c r="E233" s="7"/>
      <c r="F233" s="6"/>
      <c r="G233" s="45"/>
      <c r="H233" s="6"/>
      <c r="I233" s="7"/>
      <c r="J233" s="7"/>
      <c r="K233" s="7"/>
      <c r="L233" s="7"/>
      <c r="M233" s="7"/>
      <c r="N233" s="7"/>
      <c r="O233" s="12"/>
      <c r="P233" s="12"/>
    </row>
    <row r="234" spans="1:16" ht="15" customHeight="1" x14ac:dyDescent="0.2">
      <c r="E234" s="185"/>
      <c r="F234" s="182"/>
      <c r="G234" s="45"/>
      <c r="H234" s="182"/>
      <c r="I234" s="185"/>
      <c r="J234" s="185"/>
      <c r="K234" s="185"/>
      <c r="L234" s="185"/>
      <c r="M234" s="185"/>
      <c r="N234" s="185"/>
      <c r="O234" s="12"/>
      <c r="P234" s="12"/>
    </row>
    <row r="235" spans="1:16" ht="15.75" x14ac:dyDescent="0.2">
      <c r="A235" s="7"/>
      <c r="B235" s="7"/>
      <c r="C235" s="7"/>
      <c r="D235" s="285" t="s">
        <v>51</v>
      </c>
      <c r="E235" s="285"/>
      <c r="F235" s="285"/>
      <c r="G235" s="285"/>
      <c r="H235" s="285"/>
      <c r="I235" s="14" t="s">
        <v>6</v>
      </c>
      <c r="J235" s="286">
        <v>400000</v>
      </c>
      <c r="K235" s="286"/>
      <c r="L235" s="286"/>
      <c r="M235" s="286"/>
      <c r="N235" s="15" t="s">
        <v>7</v>
      </c>
      <c r="O235" s="12"/>
      <c r="P235" s="12"/>
    </row>
    <row r="236" spans="1:16" ht="38.25" customHeight="1" x14ac:dyDescent="0.2">
      <c r="E236" s="7"/>
      <c r="F236" s="278" t="s">
        <v>388</v>
      </c>
      <c r="G236" s="278"/>
      <c r="H236" s="278"/>
      <c r="I236" s="7"/>
      <c r="J236" s="281"/>
      <c r="K236" s="281"/>
      <c r="L236" s="281"/>
      <c r="M236" s="281"/>
      <c r="N236" s="7"/>
      <c r="O236" s="12"/>
      <c r="P236" s="12"/>
    </row>
    <row r="237" spans="1:16" s="50" customFormat="1" ht="12" customHeight="1" x14ac:dyDescent="0.2">
      <c r="E237" s="7"/>
      <c r="F237" s="7"/>
      <c r="G237" s="294" t="s">
        <v>147</v>
      </c>
      <c r="H237" s="295"/>
      <c r="I237" s="7"/>
      <c r="J237" s="7"/>
      <c r="K237" s="7"/>
      <c r="L237" s="7"/>
      <c r="M237" s="7"/>
      <c r="N237" s="7"/>
      <c r="O237" s="12"/>
      <c r="P237" s="12"/>
    </row>
    <row r="238" spans="1:16" ht="10.5" customHeight="1" x14ac:dyDescent="0.2">
      <c r="E238" s="7"/>
      <c r="F238" s="6"/>
      <c r="G238" s="276" t="s">
        <v>180</v>
      </c>
      <c r="H238" s="298"/>
      <c r="I238" s="7"/>
      <c r="J238" s="7"/>
      <c r="K238" s="7"/>
      <c r="L238" s="7"/>
      <c r="M238" s="7"/>
      <c r="N238" s="7"/>
      <c r="O238" s="12"/>
      <c r="P238" s="12"/>
    </row>
    <row r="239" spans="1:16" ht="10.5" customHeight="1" x14ac:dyDescent="0.2">
      <c r="E239" s="7"/>
      <c r="F239" s="6"/>
      <c r="G239" s="279" t="s">
        <v>321</v>
      </c>
      <c r="H239" s="280"/>
      <c r="I239" s="7"/>
      <c r="J239" s="7"/>
      <c r="K239" s="7"/>
      <c r="L239" s="7"/>
      <c r="M239" s="7"/>
      <c r="N239" s="7"/>
      <c r="O239" s="12"/>
      <c r="P239" s="12"/>
    </row>
    <row r="240" spans="1:16" ht="10.5" customHeight="1" x14ac:dyDescent="0.2">
      <c r="E240" s="7"/>
      <c r="F240" s="6"/>
      <c r="G240" s="279" t="s">
        <v>320</v>
      </c>
      <c r="H240" s="280"/>
      <c r="I240" s="7"/>
      <c r="J240" s="7"/>
      <c r="K240" s="7"/>
      <c r="L240" s="7"/>
      <c r="M240" s="7"/>
      <c r="N240" s="7"/>
      <c r="O240" s="12"/>
      <c r="P240" s="12"/>
    </row>
    <row r="241" spans="1:16" ht="10.5" customHeight="1" x14ac:dyDescent="0.2">
      <c r="E241" s="7"/>
      <c r="F241" s="17"/>
      <c r="G241" s="310"/>
      <c r="H241" s="310"/>
      <c r="I241" s="6"/>
      <c r="J241" s="7"/>
      <c r="K241" s="7"/>
      <c r="L241" s="7"/>
      <c r="M241" s="7"/>
      <c r="N241" s="7"/>
      <c r="O241" s="12"/>
      <c r="P241" s="12"/>
    </row>
    <row r="242" spans="1:16" ht="15.75" x14ac:dyDescent="0.2">
      <c r="A242" s="7"/>
      <c r="B242" s="7"/>
      <c r="C242" s="7"/>
      <c r="D242" s="285" t="s">
        <v>175</v>
      </c>
      <c r="E242" s="285"/>
      <c r="F242" s="285"/>
      <c r="G242" s="285"/>
      <c r="H242" s="285"/>
      <c r="I242" s="14" t="s">
        <v>6</v>
      </c>
      <c r="J242" s="274">
        <v>10000</v>
      </c>
      <c r="K242" s="275"/>
      <c r="L242" s="275"/>
      <c r="M242" s="275"/>
      <c r="N242" s="15" t="s">
        <v>7</v>
      </c>
      <c r="O242" s="12"/>
      <c r="P242" s="12"/>
    </row>
    <row r="243" spans="1:16" ht="54" customHeight="1" x14ac:dyDescent="0.2">
      <c r="E243" s="7"/>
      <c r="F243" s="278" t="s">
        <v>389</v>
      </c>
      <c r="G243" s="278"/>
      <c r="H243" s="278"/>
      <c r="I243" s="7"/>
      <c r="J243" s="281"/>
      <c r="K243" s="281"/>
      <c r="L243" s="281"/>
      <c r="M243" s="281"/>
      <c r="N243" s="7"/>
      <c r="O243" s="12"/>
      <c r="P243" s="12"/>
    </row>
    <row r="244" spans="1:16" s="50" customFormat="1" ht="12" customHeight="1" x14ac:dyDescent="0.2">
      <c r="E244" s="7"/>
      <c r="F244" s="7"/>
      <c r="G244" s="294" t="s">
        <v>147</v>
      </c>
      <c r="H244" s="295"/>
      <c r="I244" s="7"/>
      <c r="J244" s="7"/>
      <c r="K244" s="7"/>
      <c r="L244" s="7"/>
      <c r="M244" s="7"/>
      <c r="N244" s="7"/>
      <c r="O244" s="12"/>
      <c r="P244" s="12"/>
    </row>
    <row r="245" spans="1:16" ht="10.5" customHeight="1" x14ac:dyDescent="0.2">
      <c r="E245" s="7"/>
      <c r="F245" s="6"/>
      <c r="G245" s="276" t="s">
        <v>176</v>
      </c>
      <c r="H245" s="298"/>
      <c r="I245" s="7"/>
      <c r="J245" s="7"/>
      <c r="K245" s="7"/>
      <c r="L245" s="7"/>
      <c r="M245" s="7"/>
      <c r="N245" s="7"/>
      <c r="O245" s="12"/>
      <c r="P245" s="12"/>
    </row>
    <row r="246" spans="1:16" ht="10.5" customHeight="1" x14ac:dyDescent="0.2">
      <c r="E246" s="7"/>
      <c r="F246" s="6"/>
      <c r="G246" s="279" t="s">
        <v>321</v>
      </c>
      <c r="H246" s="280"/>
      <c r="I246" s="7"/>
      <c r="J246" s="7"/>
      <c r="K246" s="7"/>
      <c r="L246" s="7"/>
      <c r="M246" s="7"/>
      <c r="N246" s="7"/>
      <c r="O246" s="12"/>
      <c r="P246" s="12"/>
    </row>
    <row r="247" spans="1:16" ht="10.5" customHeight="1" x14ac:dyDescent="0.2">
      <c r="E247" s="7"/>
      <c r="F247" s="6"/>
      <c r="G247" s="355" t="s">
        <v>322</v>
      </c>
      <c r="H247" s="356"/>
      <c r="I247" s="7"/>
      <c r="J247" s="7"/>
      <c r="K247" s="7"/>
      <c r="L247" s="7"/>
      <c r="M247" s="7"/>
      <c r="N247" s="7"/>
      <c r="O247" s="12"/>
      <c r="P247" s="12"/>
    </row>
    <row r="248" spans="1:16" ht="10.5" customHeight="1" x14ac:dyDescent="0.2">
      <c r="E248" s="7"/>
      <c r="F248" s="6"/>
      <c r="G248" s="279" t="s">
        <v>320</v>
      </c>
      <c r="H248" s="280"/>
      <c r="I248" s="7"/>
      <c r="J248" s="7"/>
      <c r="K248" s="7"/>
      <c r="L248" s="7"/>
      <c r="M248" s="7"/>
      <c r="N248" s="7"/>
      <c r="O248" s="12"/>
      <c r="P248" s="12"/>
    </row>
    <row r="249" spans="1:16" ht="9" customHeight="1" x14ac:dyDescent="0.2">
      <c r="E249" s="7"/>
      <c r="F249" s="6"/>
      <c r="G249" s="45"/>
      <c r="H249" s="6"/>
      <c r="I249" s="7"/>
      <c r="J249" s="7"/>
      <c r="K249" s="7"/>
      <c r="L249" s="7"/>
      <c r="M249" s="7"/>
      <c r="N249" s="7"/>
      <c r="O249" s="12"/>
      <c r="P249" s="12"/>
    </row>
    <row r="250" spans="1:16" ht="14.25" customHeight="1" x14ac:dyDescent="0.2">
      <c r="A250" s="7"/>
      <c r="B250" s="7"/>
      <c r="C250" s="7"/>
      <c r="D250" s="285" t="s">
        <v>52</v>
      </c>
      <c r="E250" s="285"/>
      <c r="F250" s="285"/>
      <c r="G250" s="285"/>
      <c r="H250" s="285"/>
      <c r="I250" s="14" t="s">
        <v>6</v>
      </c>
      <c r="J250" s="274">
        <v>40000</v>
      </c>
      <c r="K250" s="275"/>
      <c r="L250" s="275"/>
      <c r="M250" s="275"/>
      <c r="N250" s="15" t="s">
        <v>7</v>
      </c>
      <c r="O250" s="12"/>
      <c r="P250" s="12"/>
    </row>
    <row r="251" spans="1:16" ht="39.75" customHeight="1" x14ac:dyDescent="0.2">
      <c r="E251" s="7"/>
      <c r="F251" s="278" t="s">
        <v>390</v>
      </c>
      <c r="G251" s="278"/>
      <c r="H251" s="278"/>
      <c r="I251" s="7"/>
      <c r="J251" s="281"/>
      <c r="K251" s="281"/>
      <c r="L251" s="281"/>
      <c r="M251" s="281"/>
      <c r="N251" s="7"/>
      <c r="O251" s="12"/>
      <c r="P251" s="12"/>
    </row>
    <row r="252" spans="1:16" s="50" customFormat="1" ht="12" customHeight="1" x14ac:dyDescent="0.2">
      <c r="E252" s="7"/>
      <c r="F252" s="7"/>
      <c r="G252" s="294" t="s">
        <v>147</v>
      </c>
      <c r="H252" s="295"/>
      <c r="I252" s="7"/>
      <c r="J252" s="7"/>
      <c r="K252" s="7"/>
      <c r="L252" s="7"/>
      <c r="M252" s="7"/>
      <c r="N252" s="7"/>
      <c r="O252" s="12"/>
      <c r="P252" s="12"/>
    </row>
    <row r="253" spans="1:16" ht="10.5" customHeight="1" x14ac:dyDescent="0.2">
      <c r="E253" s="7"/>
      <c r="F253" s="6"/>
      <c r="G253" s="276" t="s">
        <v>180</v>
      </c>
      <c r="H253" s="298"/>
      <c r="I253" s="7"/>
      <c r="J253" s="7"/>
      <c r="K253" s="7"/>
      <c r="L253" s="7"/>
      <c r="M253" s="7"/>
      <c r="N253" s="7"/>
      <c r="O253" s="12"/>
      <c r="P253" s="12"/>
    </row>
    <row r="254" spans="1:16" ht="10.5" customHeight="1" x14ac:dyDescent="0.2">
      <c r="E254" s="7"/>
      <c r="F254" s="6"/>
      <c r="G254" s="279" t="s">
        <v>321</v>
      </c>
      <c r="H254" s="280"/>
      <c r="I254" s="7"/>
      <c r="J254" s="7"/>
      <c r="K254" s="7"/>
      <c r="L254" s="7"/>
      <c r="M254" s="7"/>
      <c r="N254" s="7"/>
      <c r="O254" s="12"/>
      <c r="P254" s="12"/>
    </row>
    <row r="255" spans="1:16" ht="10.5" customHeight="1" x14ac:dyDescent="0.2">
      <c r="E255" s="7"/>
      <c r="F255" s="6"/>
      <c r="G255" s="279" t="s">
        <v>320</v>
      </c>
      <c r="H255" s="280"/>
      <c r="I255" s="7"/>
      <c r="J255" s="7"/>
      <c r="K255" s="7"/>
      <c r="L255" s="7"/>
      <c r="M255" s="7"/>
      <c r="N255" s="7"/>
      <c r="O255" s="12"/>
      <c r="P255" s="12"/>
    </row>
    <row r="256" spans="1:16" ht="12.75" customHeight="1" x14ac:dyDescent="0.2">
      <c r="E256" s="7"/>
      <c r="F256" s="17"/>
      <c r="G256" s="55"/>
      <c r="H256" s="55"/>
      <c r="I256" s="6"/>
      <c r="J256" s="7"/>
      <c r="K256" s="7"/>
      <c r="L256" s="7"/>
      <c r="M256" s="7"/>
      <c r="N256" s="7"/>
      <c r="O256" s="12"/>
      <c r="P256" s="12"/>
    </row>
    <row r="257" spans="1:16" ht="12.75" customHeight="1" x14ac:dyDescent="0.2">
      <c r="E257" s="134"/>
      <c r="F257" s="141"/>
      <c r="G257" s="137"/>
      <c r="H257" s="137"/>
      <c r="I257" s="133"/>
      <c r="J257" s="134"/>
      <c r="K257" s="134"/>
      <c r="L257" s="134"/>
      <c r="M257" s="134"/>
      <c r="N257" s="134"/>
      <c r="O257" s="12"/>
      <c r="P257" s="12"/>
    </row>
    <row r="258" spans="1:16" ht="13.5" customHeight="1" x14ac:dyDescent="0.2">
      <c r="A258" s="7"/>
      <c r="B258" s="7"/>
      <c r="C258" s="8"/>
      <c r="D258" s="289" t="s">
        <v>153</v>
      </c>
      <c r="E258" s="289"/>
      <c r="F258" s="289"/>
      <c r="G258" s="289"/>
      <c r="H258" s="289"/>
      <c r="I258" s="1" t="s">
        <v>4</v>
      </c>
      <c r="J258" s="326">
        <f>SUM(J259,J264,J269,J274)</f>
        <v>545000</v>
      </c>
      <c r="K258" s="326"/>
      <c r="L258" s="326"/>
      <c r="M258" s="326"/>
      <c r="N258" s="2" t="s">
        <v>5</v>
      </c>
      <c r="O258" s="12"/>
      <c r="P258" s="12"/>
    </row>
    <row r="259" spans="1:16" ht="13.5" customHeight="1" x14ac:dyDescent="0.2">
      <c r="A259" s="7"/>
      <c r="B259" s="7"/>
      <c r="C259" s="7"/>
      <c r="D259" s="285" t="s">
        <v>53</v>
      </c>
      <c r="E259" s="285"/>
      <c r="F259" s="285"/>
      <c r="G259" s="285"/>
      <c r="H259" s="285"/>
      <c r="I259" s="14" t="s">
        <v>6</v>
      </c>
      <c r="J259" s="286">
        <v>500000</v>
      </c>
      <c r="K259" s="286"/>
      <c r="L259" s="286"/>
      <c r="M259" s="286"/>
      <c r="N259" s="15" t="s">
        <v>7</v>
      </c>
      <c r="O259" s="12"/>
      <c r="P259" s="12"/>
    </row>
    <row r="260" spans="1:16" ht="39.75" customHeight="1" x14ac:dyDescent="0.2">
      <c r="E260" s="7"/>
      <c r="F260" s="278" t="s">
        <v>272</v>
      </c>
      <c r="G260" s="278"/>
      <c r="H260" s="278"/>
      <c r="I260" s="7"/>
      <c r="J260" s="281"/>
      <c r="K260" s="281"/>
      <c r="L260" s="281"/>
      <c r="M260" s="281"/>
      <c r="N260" s="7"/>
      <c r="O260" s="12"/>
      <c r="P260" s="12"/>
    </row>
    <row r="261" spans="1:16" s="50" customFormat="1" ht="12" customHeight="1" x14ac:dyDescent="0.2">
      <c r="E261" s="7"/>
      <c r="F261" s="7"/>
      <c r="G261" s="294" t="s">
        <v>147</v>
      </c>
      <c r="H261" s="295"/>
      <c r="I261" s="7"/>
      <c r="J261" s="7"/>
      <c r="K261" s="7"/>
      <c r="L261" s="7"/>
      <c r="M261" s="7"/>
      <c r="N261" s="7"/>
      <c r="O261" s="12"/>
      <c r="P261" s="12"/>
    </row>
    <row r="262" spans="1:16" ht="21" customHeight="1" x14ac:dyDescent="0.2">
      <c r="E262" s="7"/>
      <c r="F262" s="6"/>
      <c r="G262" s="276" t="s">
        <v>228</v>
      </c>
      <c r="H262" s="298"/>
      <c r="I262" s="7"/>
      <c r="J262" s="7"/>
      <c r="K262" s="7"/>
      <c r="L262" s="7"/>
      <c r="M262" s="7"/>
      <c r="N262" s="7"/>
      <c r="O262" s="12"/>
      <c r="P262" s="12"/>
    </row>
    <row r="263" spans="1:16" ht="9" customHeight="1" x14ac:dyDescent="0.2">
      <c r="E263" s="7"/>
      <c r="F263" s="17"/>
      <c r="G263" s="310"/>
      <c r="H263" s="310"/>
      <c r="I263" s="6"/>
      <c r="J263" s="7"/>
      <c r="K263" s="7"/>
      <c r="L263" s="7"/>
      <c r="M263" s="7"/>
      <c r="N263" s="7"/>
      <c r="O263" s="12"/>
      <c r="P263" s="12"/>
    </row>
    <row r="264" spans="1:16" ht="14.25" customHeight="1" x14ac:dyDescent="0.2">
      <c r="A264" s="7"/>
      <c r="B264" s="7"/>
      <c r="C264" s="7"/>
      <c r="D264" s="285" t="s">
        <v>54</v>
      </c>
      <c r="E264" s="285"/>
      <c r="F264" s="285"/>
      <c r="G264" s="285"/>
      <c r="H264" s="285"/>
      <c r="I264" s="14" t="s">
        <v>6</v>
      </c>
      <c r="J264" s="286">
        <v>5000</v>
      </c>
      <c r="K264" s="286"/>
      <c r="L264" s="286"/>
      <c r="M264" s="286"/>
      <c r="N264" s="15" t="s">
        <v>7</v>
      </c>
      <c r="O264" s="12"/>
      <c r="P264" s="12"/>
    </row>
    <row r="265" spans="1:16" ht="39" customHeight="1" x14ac:dyDescent="0.2">
      <c r="E265" s="7"/>
      <c r="F265" s="278" t="s">
        <v>271</v>
      </c>
      <c r="G265" s="278"/>
      <c r="H265" s="278"/>
      <c r="I265" s="7"/>
      <c r="J265" s="281"/>
      <c r="K265" s="281"/>
      <c r="L265" s="281"/>
      <c r="M265" s="281"/>
      <c r="N265" s="7"/>
      <c r="O265" s="12"/>
      <c r="P265" s="12"/>
    </row>
    <row r="266" spans="1:16" s="50" customFormat="1" ht="12" customHeight="1" x14ac:dyDescent="0.2">
      <c r="E266" s="7"/>
      <c r="F266" s="7"/>
      <c r="G266" s="294" t="s">
        <v>147</v>
      </c>
      <c r="H266" s="295"/>
      <c r="I266" s="7"/>
      <c r="J266" s="7"/>
      <c r="K266" s="7"/>
      <c r="L266" s="7"/>
      <c r="M266" s="7"/>
      <c r="N266" s="7"/>
      <c r="O266" s="12"/>
      <c r="P266" s="12"/>
    </row>
    <row r="267" spans="1:16" ht="21" customHeight="1" x14ac:dyDescent="0.2">
      <c r="E267" s="7"/>
      <c r="F267" s="6"/>
      <c r="G267" s="276" t="s">
        <v>228</v>
      </c>
      <c r="H267" s="298"/>
      <c r="I267" s="7"/>
      <c r="J267" s="7"/>
      <c r="K267" s="7"/>
      <c r="L267" s="7"/>
      <c r="M267" s="7"/>
      <c r="N267" s="7"/>
      <c r="O267" s="12"/>
      <c r="P267" s="12"/>
    </row>
    <row r="268" spans="1:16" ht="9.75" customHeight="1" x14ac:dyDescent="0.2">
      <c r="E268" s="7"/>
      <c r="F268" s="17"/>
      <c r="G268" s="310"/>
      <c r="H268" s="310"/>
      <c r="I268" s="6"/>
      <c r="J268" s="7"/>
      <c r="K268" s="7"/>
      <c r="L268" s="7"/>
      <c r="M268" s="7"/>
      <c r="N268" s="7"/>
      <c r="O268" s="12"/>
      <c r="P268" s="12"/>
    </row>
    <row r="269" spans="1:16" ht="14.25" customHeight="1" x14ac:dyDescent="0.2">
      <c r="A269" s="7"/>
      <c r="B269" s="7"/>
      <c r="C269" s="7"/>
      <c r="D269" s="285" t="s">
        <v>55</v>
      </c>
      <c r="E269" s="285"/>
      <c r="F269" s="285"/>
      <c r="G269" s="285"/>
      <c r="H269" s="285"/>
      <c r="I269" s="14" t="s">
        <v>6</v>
      </c>
      <c r="J269" s="274">
        <v>15000</v>
      </c>
      <c r="K269" s="275"/>
      <c r="L269" s="275"/>
      <c r="M269" s="275"/>
      <c r="N269" s="15" t="s">
        <v>7</v>
      </c>
      <c r="O269" s="12"/>
      <c r="P269" s="12"/>
    </row>
    <row r="270" spans="1:16" ht="42.75" customHeight="1" x14ac:dyDescent="0.2">
      <c r="E270" s="7"/>
      <c r="F270" s="278" t="s">
        <v>391</v>
      </c>
      <c r="G270" s="278"/>
      <c r="H270" s="278"/>
      <c r="I270" s="7"/>
      <c r="J270" s="281"/>
      <c r="K270" s="281"/>
      <c r="L270" s="281"/>
      <c r="M270" s="281"/>
      <c r="N270" s="7"/>
      <c r="O270" s="12"/>
      <c r="P270" s="12"/>
    </row>
    <row r="271" spans="1:16" s="50" customFormat="1" ht="12" customHeight="1" x14ac:dyDescent="0.2">
      <c r="E271" s="7"/>
      <c r="F271" s="7"/>
      <c r="G271" s="294" t="s">
        <v>147</v>
      </c>
      <c r="H271" s="295"/>
      <c r="I271" s="7"/>
      <c r="J271" s="7"/>
      <c r="K271" s="7"/>
      <c r="L271" s="7"/>
      <c r="M271" s="7"/>
      <c r="N271" s="7"/>
      <c r="O271" s="12"/>
      <c r="P271" s="12"/>
    </row>
    <row r="272" spans="1:16" ht="21" customHeight="1" x14ac:dyDescent="0.2">
      <c r="E272" s="7"/>
      <c r="F272" s="6"/>
      <c r="G272" s="276" t="s">
        <v>228</v>
      </c>
      <c r="H272" s="298"/>
      <c r="I272" s="7"/>
      <c r="J272" s="7"/>
      <c r="K272" s="7"/>
      <c r="L272" s="7"/>
      <c r="M272" s="7"/>
      <c r="N272" s="7"/>
      <c r="O272" s="12"/>
      <c r="P272" s="12"/>
    </row>
    <row r="273" spans="1:17" ht="10.5" customHeight="1" x14ac:dyDescent="0.2">
      <c r="E273" s="7"/>
      <c r="F273" s="17"/>
      <c r="G273" s="310"/>
      <c r="H273" s="310"/>
      <c r="I273" s="6"/>
      <c r="J273" s="7"/>
      <c r="K273" s="7"/>
      <c r="L273" s="7"/>
      <c r="M273" s="7"/>
      <c r="N273" s="7"/>
      <c r="O273" s="12"/>
      <c r="P273" s="12"/>
    </row>
    <row r="274" spans="1:17" ht="13.5" customHeight="1" x14ac:dyDescent="0.2">
      <c r="A274" s="7"/>
      <c r="B274" s="7"/>
      <c r="C274" s="7"/>
      <c r="D274" s="285" t="s">
        <v>56</v>
      </c>
      <c r="E274" s="285"/>
      <c r="F274" s="285"/>
      <c r="G274" s="285"/>
      <c r="H274" s="285"/>
      <c r="I274" s="14" t="s">
        <v>6</v>
      </c>
      <c r="J274" s="286">
        <v>25000</v>
      </c>
      <c r="K274" s="286"/>
      <c r="L274" s="286"/>
      <c r="M274" s="286"/>
      <c r="N274" s="15" t="s">
        <v>7</v>
      </c>
      <c r="O274" s="12"/>
      <c r="P274" s="12"/>
    </row>
    <row r="275" spans="1:17" ht="39" customHeight="1" x14ac:dyDescent="0.2">
      <c r="E275" s="7"/>
      <c r="F275" s="278" t="s">
        <v>392</v>
      </c>
      <c r="G275" s="278"/>
      <c r="H275" s="278"/>
      <c r="I275" s="7"/>
      <c r="J275" s="281"/>
      <c r="K275" s="281"/>
      <c r="L275" s="281"/>
      <c r="M275" s="281"/>
      <c r="N275" s="7"/>
      <c r="O275" s="12"/>
      <c r="P275" s="12"/>
    </row>
    <row r="276" spans="1:17" s="50" customFormat="1" ht="12" customHeight="1" x14ac:dyDescent="0.2">
      <c r="E276" s="7"/>
      <c r="F276" s="7"/>
      <c r="G276" s="294" t="s">
        <v>147</v>
      </c>
      <c r="H276" s="295"/>
      <c r="I276" s="7"/>
      <c r="J276" s="7"/>
      <c r="K276" s="7"/>
      <c r="L276" s="7"/>
      <c r="M276" s="7"/>
      <c r="N276" s="7"/>
      <c r="O276" s="12"/>
      <c r="P276" s="12"/>
    </row>
    <row r="277" spans="1:17" ht="21" customHeight="1" x14ac:dyDescent="0.2">
      <c r="E277" s="7"/>
      <c r="F277" s="6"/>
      <c r="G277" s="276" t="s">
        <v>228</v>
      </c>
      <c r="H277" s="298"/>
      <c r="I277" s="7"/>
      <c r="J277" s="7"/>
      <c r="K277" s="7"/>
      <c r="L277" s="7"/>
      <c r="M277" s="7"/>
      <c r="N277" s="7"/>
      <c r="O277" s="12"/>
      <c r="P277" s="12"/>
    </row>
    <row r="278" spans="1:17" ht="21" customHeight="1" x14ac:dyDescent="0.2">
      <c r="E278" s="160"/>
      <c r="F278" s="159"/>
      <c r="G278" s="158"/>
      <c r="H278" s="161"/>
      <c r="I278" s="160"/>
      <c r="J278" s="160"/>
      <c r="K278" s="160"/>
      <c r="L278" s="160"/>
      <c r="M278" s="160"/>
      <c r="N278" s="160"/>
      <c r="O278" s="12"/>
      <c r="P278" s="12"/>
    </row>
    <row r="279" spans="1:17" ht="15" customHeight="1" x14ac:dyDescent="0.2">
      <c r="A279" s="200"/>
      <c r="B279" s="200"/>
      <c r="C279" s="289" t="s">
        <v>57</v>
      </c>
      <c r="D279" s="289"/>
      <c r="E279" s="289"/>
      <c r="F279" s="289"/>
      <c r="G279" s="289"/>
      <c r="H279" s="289"/>
      <c r="I279" s="1" t="s">
        <v>4</v>
      </c>
      <c r="J279" s="290">
        <f>SUM(J280)</f>
        <v>495000</v>
      </c>
      <c r="K279" s="290"/>
      <c r="L279" s="290"/>
      <c r="M279" s="290"/>
      <c r="N279" s="2" t="s">
        <v>5</v>
      </c>
      <c r="O279" s="12"/>
      <c r="P279" s="12"/>
      <c r="Q279" s="51"/>
    </row>
    <row r="280" spans="1:17" ht="15" customHeight="1" x14ac:dyDescent="0.2">
      <c r="A280" s="200"/>
      <c r="B280" s="200"/>
      <c r="C280" s="203"/>
      <c r="D280" s="289" t="s">
        <v>534</v>
      </c>
      <c r="E280" s="289"/>
      <c r="F280" s="289"/>
      <c r="G280" s="289"/>
      <c r="H280" s="289"/>
      <c r="I280" s="1" t="s">
        <v>4</v>
      </c>
      <c r="J280" s="290">
        <f>SUM(J281)</f>
        <v>495000</v>
      </c>
      <c r="K280" s="290"/>
      <c r="L280" s="290"/>
      <c r="M280" s="290"/>
      <c r="N280" s="2" t="s">
        <v>5</v>
      </c>
      <c r="O280" s="12"/>
      <c r="P280" s="12"/>
    </row>
    <row r="281" spans="1:17" s="23" customFormat="1" ht="15" customHeight="1" x14ac:dyDescent="0.25">
      <c r="A281" s="204"/>
      <c r="B281" s="204"/>
      <c r="C281" s="204"/>
      <c r="D281" s="352" t="s">
        <v>576</v>
      </c>
      <c r="E281" s="352"/>
      <c r="F281" s="352"/>
      <c r="G281" s="352"/>
      <c r="H281" s="352"/>
      <c r="I281" s="202" t="s">
        <v>6</v>
      </c>
      <c r="J281" s="353">
        <f>SUM(J282)</f>
        <v>495000</v>
      </c>
      <c r="K281" s="353"/>
      <c r="L281" s="353"/>
      <c r="M281" s="353"/>
      <c r="N281" s="41" t="s">
        <v>7</v>
      </c>
      <c r="O281" s="42"/>
      <c r="P281" s="42"/>
    </row>
    <row r="282" spans="1:17" s="5" customFormat="1" ht="15" customHeight="1" x14ac:dyDescent="0.2">
      <c r="E282" s="199">
        <v>1</v>
      </c>
      <c r="F282" s="281" t="s">
        <v>577</v>
      </c>
      <c r="G282" s="281"/>
      <c r="H282" s="281"/>
      <c r="I282" s="202" t="s">
        <v>8</v>
      </c>
      <c r="J282" s="357">
        <v>495000</v>
      </c>
      <c r="K282" s="357"/>
      <c r="L282" s="357"/>
      <c r="M282" s="357"/>
      <c r="N282" s="9" t="s">
        <v>7</v>
      </c>
      <c r="O282" s="35"/>
      <c r="P282" s="35"/>
    </row>
    <row r="283" spans="1:17" s="50" customFormat="1" ht="78" customHeight="1" x14ac:dyDescent="0.2">
      <c r="E283" s="200"/>
      <c r="F283" s="200"/>
      <c r="G283" s="317" t="s">
        <v>640</v>
      </c>
      <c r="H283" s="278"/>
      <c r="I283" s="200"/>
      <c r="J283" s="200"/>
      <c r="K283" s="200"/>
      <c r="L283" s="200"/>
      <c r="M283" s="200"/>
      <c r="N283" s="200"/>
      <c r="O283" s="12"/>
      <c r="P283" s="12"/>
    </row>
    <row r="284" spans="1:17" s="50" customFormat="1" ht="9.75" customHeight="1" x14ac:dyDescent="0.2">
      <c r="E284" s="200"/>
      <c r="F284" s="200"/>
      <c r="G284" s="294" t="s">
        <v>251</v>
      </c>
      <c r="H284" s="295"/>
      <c r="I284" s="200"/>
      <c r="J284" s="200"/>
      <c r="K284" s="200"/>
      <c r="L284" s="200"/>
      <c r="M284" s="200"/>
      <c r="N284" s="200"/>
      <c r="O284" s="12"/>
      <c r="P284" s="12"/>
    </row>
    <row r="285" spans="1:17" s="50" customFormat="1" ht="12" customHeight="1" x14ac:dyDescent="0.2">
      <c r="E285" s="200"/>
      <c r="F285" s="200"/>
      <c r="G285" s="296" t="s">
        <v>578</v>
      </c>
      <c r="H285" s="297"/>
      <c r="I285" s="200"/>
      <c r="J285" s="200"/>
      <c r="K285" s="200"/>
      <c r="L285" s="200"/>
      <c r="M285" s="200"/>
      <c r="N285" s="200"/>
      <c r="O285" s="12"/>
      <c r="P285" s="12"/>
    </row>
    <row r="286" spans="1:17" s="50" customFormat="1" ht="12" customHeight="1" x14ac:dyDescent="0.2">
      <c r="E286" s="200"/>
      <c r="F286" s="200"/>
      <c r="G286" s="296" t="s">
        <v>426</v>
      </c>
      <c r="H286" s="297"/>
      <c r="I286" s="200"/>
      <c r="J286" s="200"/>
      <c r="K286" s="200"/>
      <c r="L286" s="200"/>
      <c r="M286" s="200"/>
      <c r="N286" s="200"/>
      <c r="O286" s="12"/>
      <c r="P286" s="12"/>
    </row>
    <row r="287" spans="1:17" ht="26.25" customHeight="1" x14ac:dyDescent="0.2">
      <c r="E287" s="200"/>
      <c r="F287" s="207"/>
      <c r="G287" s="358" t="s">
        <v>579</v>
      </c>
      <c r="H287" s="359"/>
      <c r="I287" s="24"/>
      <c r="J287" s="200"/>
      <c r="K287" s="200"/>
      <c r="L287" s="200"/>
      <c r="M287" s="200"/>
      <c r="N287" s="200"/>
      <c r="O287" s="12"/>
      <c r="P287" s="12"/>
    </row>
    <row r="288" spans="1:17" s="167" customFormat="1" ht="14.25" customHeight="1" x14ac:dyDescent="0.2">
      <c r="A288" s="162"/>
      <c r="B288" s="162"/>
      <c r="C288" s="340" t="s">
        <v>58</v>
      </c>
      <c r="D288" s="340"/>
      <c r="E288" s="340"/>
      <c r="F288" s="340"/>
      <c r="G288" s="340"/>
      <c r="H288" s="340"/>
      <c r="I288" s="163" t="s">
        <v>4</v>
      </c>
      <c r="J288" s="341">
        <f>SUM(J289)</f>
        <v>30000</v>
      </c>
      <c r="K288" s="341"/>
      <c r="L288" s="341"/>
      <c r="M288" s="341"/>
      <c r="N288" s="164" t="s">
        <v>5</v>
      </c>
      <c r="O288" s="165"/>
      <c r="P288" s="166"/>
    </row>
    <row r="289" spans="1:16" s="167" customFormat="1" ht="14.25" customHeight="1" x14ac:dyDescent="0.2">
      <c r="A289" s="162"/>
      <c r="B289" s="162"/>
      <c r="C289" s="168"/>
      <c r="D289" s="340" t="s">
        <v>445</v>
      </c>
      <c r="E289" s="340"/>
      <c r="F289" s="340"/>
      <c r="G289" s="340"/>
      <c r="H289" s="340"/>
      <c r="I289" s="163" t="s">
        <v>4</v>
      </c>
      <c r="J289" s="341">
        <f>SUM(J290)</f>
        <v>30000</v>
      </c>
      <c r="K289" s="341"/>
      <c r="L289" s="341"/>
      <c r="M289" s="341"/>
      <c r="N289" s="164" t="s">
        <v>5</v>
      </c>
      <c r="O289" s="165"/>
      <c r="P289" s="166"/>
    </row>
    <row r="290" spans="1:16" s="167" customFormat="1" ht="14.25" customHeight="1" x14ac:dyDescent="0.2">
      <c r="A290" s="162"/>
      <c r="B290" s="162"/>
      <c r="C290" s="162"/>
      <c r="D290" s="342" t="s">
        <v>446</v>
      </c>
      <c r="E290" s="342"/>
      <c r="F290" s="342"/>
      <c r="G290" s="342"/>
      <c r="H290" s="342"/>
      <c r="I290" s="169" t="s">
        <v>6</v>
      </c>
      <c r="J290" s="286">
        <f>SUM(J291)</f>
        <v>30000</v>
      </c>
      <c r="K290" s="286"/>
      <c r="L290" s="286"/>
      <c r="M290" s="286"/>
      <c r="N290" s="170" t="s">
        <v>7</v>
      </c>
      <c r="O290" s="165"/>
      <c r="P290" s="166"/>
    </row>
    <row r="291" spans="1:16" s="176" customFormat="1" ht="42" customHeight="1" x14ac:dyDescent="0.25">
      <c r="A291" s="171"/>
      <c r="B291" s="171"/>
      <c r="C291" s="171"/>
      <c r="D291" s="171"/>
      <c r="E291" s="178">
        <v>1</v>
      </c>
      <c r="F291" s="343" t="s">
        <v>650</v>
      </c>
      <c r="G291" s="343"/>
      <c r="H291" s="343"/>
      <c r="I291" s="172" t="s">
        <v>8</v>
      </c>
      <c r="J291" s="344">
        <v>30000</v>
      </c>
      <c r="K291" s="345"/>
      <c r="L291" s="345"/>
      <c r="M291" s="345"/>
      <c r="N291" s="173" t="s">
        <v>7</v>
      </c>
      <c r="O291" s="174"/>
      <c r="P291" s="175"/>
    </row>
    <row r="292" spans="1:16" s="167" customFormat="1" ht="64.5" customHeight="1" x14ac:dyDescent="0.2">
      <c r="A292" s="177"/>
      <c r="E292" s="162"/>
      <c r="F292" s="178"/>
      <c r="G292" s="346" t="s">
        <v>607</v>
      </c>
      <c r="H292" s="347"/>
      <c r="I292" s="162"/>
      <c r="J292" s="162"/>
      <c r="K292" s="162"/>
      <c r="L292" s="162"/>
      <c r="M292" s="162"/>
      <c r="N292" s="162"/>
      <c r="O292" s="165"/>
      <c r="P292" s="166"/>
    </row>
    <row r="293" spans="1:16" s="50" customFormat="1" ht="12" customHeight="1" x14ac:dyDescent="0.2">
      <c r="E293" s="185"/>
      <c r="F293" s="185"/>
      <c r="G293" s="294" t="s">
        <v>147</v>
      </c>
      <c r="H293" s="295"/>
      <c r="I293" s="185"/>
      <c r="J293" s="185"/>
      <c r="K293" s="185"/>
      <c r="L293" s="185"/>
      <c r="M293" s="185"/>
      <c r="N293" s="185"/>
      <c r="O293" s="12"/>
      <c r="P293" s="12"/>
    </row>
    <row r="294" spans="1:16" s="167" customFormat="1" ht="20.25" customHeight="1" x14ac:dyDescent="0.2">
      <c r="A294" s="177"/>
      <c r="E294" s="162"/>
      <c r="F294" s="178"/>
      <c r="G294" s="348" t="s">
        <v>447</v>
      </c>
      <c r="H294" s="349"/>
      <c r="I294" s="162"/>
      <c r="J294" s="162"/>
      <c r="K294" s="162"/>
      <c r="L294" s="162"/>
      <c r="M294" s="162"/>
      <c r="N294" s="162"/>
      <c r="O294" s="165"/>
      <c r="P294" s="166"/>
    </row>
    <row r="295" spans="1:16" s="167" customFormat="1" ht="20.25" customHeight="1" x14ac:dyDescent="0.2">
      <c r="A295" s="177"/>
      <c r="E295" s="162"/>
      <c r="F295" s="179"/>
      <c r="G295" s="350" t="s">
        <v>458</v>
      </c>
      <c r="H295" s="351"/>
      <c r="I295" s="180"/>
      <c r="J295" s="162"/>
      <c r="K295" s="162"/>
      <c r="L295" s="162"/>
      <c r="M295" s="162"/>
      <c r="N295" s="162"/>
      <c r="O295" s="165"/>
      <c r="P295" s="166"/>
    </row>
    <row r="296" spans="1:16" ht="9" customHeight="1" x14ac:dyDescent="0.2">
      <c r="E296" s="7"/>
      <c r="F296" s="17"/>
      <c r="G296" s="55"/>
      <c r="H296" s="55"/>
      <c r="I296" s="6"/>
      <c r="J296" s="7"/>
      <c r="K296" s="7"/>
      <c r="L296" s="7"/>
      <c r="M296" s="7"/>
      <c r="N296" s="7"/>
      <c r="O296" s="12"/>
      <c r="P296" s="12"/>
    </row>
    <row r="297" spans="1:16" ht="9" customHeight="1" x14ac:dyDescent="0.2">
      <c r="E297" s="229"/>
      <c r="F297" s="240"/>
      <c r="G297" s="237"/>
      <c r="H297" s="237"/>
      <c r="I297" s="226"/>
      <c r="J297" s="229"/>
      <c r="K297" s="229"/>
      <c r="L297" s="229"/>
      <c r="M297" s="229"/>
      <c r="N297" s="229"/>
      <c r="O297" s="12"/>
      <c r="P297" s="12"/>
    </row>
    <row r="298" spans="1:16" ht="15" customHeight="1" x14ac:dyDescent="0.25">
      <c r="C298" s="282" t="s">
        <v>10</v>
      </c>
      <c r="D298" s="282"/>
      <c r="E298" s="282"/>
      <c r="F298" s="282"/>
      <c r="G298" s="282"/>
      <c r="H298" s="282"/>
      <c r="I298" s="282"/>
      <c r="J298" s="282"/>
      <c r="K298" s="282"/>
      <c r="L298" s="282"/>
      <c r="M298" s="282"/>
      <c r="N298" s="282"/>
    </row>
    <row r="299" spans="1:16" ht="28.5" customHeight="1" x14ac:dyDescent="0.2">
      <c r="E299" s="7"/>
      <c r="F299" s="278"/>
      <c r="G299" s="278"/>
      <c r="H299" s="278"/>
      <c r="I299" s="7"/>
      <c r="J299" s="281"/>
      <c r="K299" s="281"/>
      <c r="L299" s="281"/>
      <c r="M299" s="281"/>
      <c r="N299" s="7"/>
      <c r="O299" s="12"/>
      <c r="P299" s="12"/>
    </row>
    <row r="300" spans="1:16" s="50" customFormat="1" ht="12" customHeight="1" x14ac:dyDescent="0.2">
      <c r="E300" s="7"/>
      <c r="F300" s="7"/>
      <c r="G300" s="294"/>
      <c r="H300" s="295"/>
      <c r="I300" s="7"/>
      <c r="J300" s="7"/>
      <c r="K300" s="7"/>
      <c r="L300" s="7"/>
      <c r="M300" s="7"/>
      <c r="N300" s="7"/>
      <c r="O300" s="12"/>
      <c r="P300" s="12"/>
    </row>
    <row r="301" spans="1:16" ht="21" customHeight="1" x14ac:dyDescent="0.2">
      <c r="E301" s="7"/>
      <c r="F301" s="6"/>
      <c r="G301" s="276"/>
      <c r="H301" s="298"/>
      <c r="I301" s="7"/>
      <c r="J301" s="7"/>
      <c r="K301" s="7"/>
      <c r="L301" s="7"/>
      <c r="M301" s="7"/>
      <c r="N301" s="7"/>
      <c r="O301" s="12"/>
      <c r="P301" s="12"/>
    </row>
    <row r="302" spans="1:16" ht="15.75" x14ac:dyDescent="0.2">
      <c r="A302" s="7"/>
      <c r="B302" s="7"/>
      <c r="C302" s="8"/>
      <c r="D302" s="8"/>
      <c r="E302" s="8"/>
      <c r="F302" s="8"/>
      <c r="G302" s="8"/>
      <c r="H302" s="8"/>
      <c r="I302" s="1"/>
      <c r="J302" s="30"/>
      <c r="K302" s="30"/>
      <c r="L302" s="30"/>
      <c r="M302" s="30"/>
      <c r="N302" s="2"/>
      <c r="O302" s="12"/>
      <c r="P302" s="12"/>
    </row>
    <row r="303" spans="1:16" ht="14.25" customHeight="1" x14ac:dyDescent="0.2">
      <c r="A303" s="7"/>
      <c r="B303" s="7"/>
      <c r="C303" s="289"/>
      <c r="D303" s="289"/>
      <c r="E303" s="289"/>
      <c r="F303" s="289"/>
      <c r="G303" s="289"/>
      <c r="H303" s="289"/>
      <c r="I303" s="1"/>
      <c r="J303" s="290"/>
      <c r="K303" s="290"/>
      <c r="L303" s="290"/>
      <c r="M303" s="290"/>
      <c r="N303" s="2"/>
      <c r="O303" s="12"/>
      <c r="P303" s="12"/>
    </row>
    <row r="304" spans="1:16" ht="14.25" customHeight="1" x14ac:dyDescent="0.2">
      <c r="A304" s="7"/>
      <c r="B304" s="7"/>
      <c r="C304" s="8"/>
      <c r="D304" s="289"/>
      <c r="E304" s="289"/>
      <c r="F304" s="289"/>
      <c r="G304" s="289"/>
      <c r="H304" s="289"/>
      <c r="I304" s="1"/>
      <c r="J304" s="290"/>
      <c r="K304" s="290"/>
      <c r="L304" s="290"/>
      <c r="M304" s="290"/>
      <c r="N304" s="2"/>
      <c r="O304" s="12"/>
      <c r="P304" s="12"/>
    </row>
    <row r="305" spans="1:18" ht="14.25" customHeight="1" x14ac:dyDescent="0.2">
      <c r="A305" s="7"/>
      <c r="B305" s="7"/>
      <c r="C305" s="7"/>
      <c r="D305" s="285"/>
      <c r="E305" s="285"/>
      <c r="F305" s="285"/>
      <c r="G305" s="285"/>
      <c r="H305" s="285"/>
      <c r="I305" s="14"/>
      <c r="J305" s="286"/>
      <c r="K305" s="286"/>
      <c r="L305" s="286"/>
      <c r="M305" s="286"/>
      <c r="N305" s="15"/>
      <c r="O305" s="12"/>
      <c r="P305" s="12"/>
    </row>
    <row r="306" spans="1:18" ht="41.25" customHeight="1" x14ac:dyDescent="0.25">
      <c r="A306" s="33"/>
      <c r="B306" s="33"/>
      <c r="C306" s="33"/>
      <c r="D306" s="33"/>
      <c r="E306" s="6"/>
      <c r="F306" s="278"/>
      <c r="G306" s="278"/>
      <c r="H306" s="278"/>
      <c r="I306" s="10"/>
      <c r="J306" s="287"/>
      <c r="K306" s="288"/>
      <c r="L306" s="288"/>
      <c r="M306" s="288"/>
      <c r="N306" s="9"/>
      <c r="O306" s="27"/>
      <c r="P306" s="27"/>
    </row>
    <row r="307" spans="1:18" ht="68.25" customHeight="1" x14ac:dyDescent="0.2">
      <c r="E307" s="7"/>
      <c r="F307" s="6"/>
      <c r="G307" s="354"/>
      <c r="H307" s="325"/>
      <c r="I307" s="7"/>
      <c r="J307" s="7"/>
      <c r="K307" s="7"/>
      <c r="L307" s="7"/>
      <c r="M307" s="7"/>
      <c r="N307" s="7"/>
      <c r="O307" s="12"/>
      <c r="P307" s="12"/>
    </row>
    <row r="308" spans="1:18" s="50" customFormat="1" ht="12" customHeight="1" x14ac:dyDescent="0.2">
      <c r="E308" s="7"/>
      <c r="F308" s="7"/>
      <c r="G308" s="294"/>
      <c r="H308" s="295"/>
      <c r="I308" s="7"/>
      <c r="J308" s="7"/>
      <c r="K308" s="7"/>
      <c r="L308" s="7"/>
      <c r="M308" s="7"/>
      <c r="N308" s="7"/>
      <c r="O308" s="12"/>
      <c r="P308" s="12"/>
    </row>
    <row r="309" spans="1:18" s="97" customFormat="1" ht="12" customHeight="1" x14ac:dyDescent="0.2">
      <c r="E309" s="80"/>
      <c r="F309" s="80"/>
      <c r="G309" s="279"/>
      <c r="H309" s="280"/>
      <c r="I309" s="80"/>
      <c r="J309" s="80"/>
      <c r="K309" s="80"/>
      <c r="L309" s="80"/>
      <c r="M309" s="80"/>
      <c r="N309" s="80"/>
      <c r="O309" s="82"/>
      <c r="P309" s="82"/>
    </row>
    <row r="310" spans="1:18" s="97" customFormat="1" ht="12" customHeight="1" x14ac:dyDescent="0.2">
      <c r="E310" s="80"/>
      <c r="F310" s="80"/>
      <c r="G310" s="183"/>
      <c r="H310" s="184"/>
      <c r="I310" s="80"/>
      <c r="J310" s="80"/>
      <c r="K310" s="80"/>
      <c r="L310" s="80"/>
      <c r="M310" s="80"/>
      <c r="N310" s="80"/>
      <c r="O310" s="82"/>
      <c r="P310" s="82"/>
    </row>
    <row r="311" spans="1:18" s="97" customFormat="1" ht="12" customHeight="1" x14ac:dyDescent="0.2">
      <c r="E311" s="80"/>
      <c r="F311" s="80"/>
      <c r="G311" s="183"/>
      <c r="H311" s="184"/>
      <c r="I311" s="80"/>
      <c r="J311" s="80"/>
      <c r="K311" s="80"/>
      <c r="L311" s="80"/>
      <c r="M311" s="80"/>
      <c r="N311" s="80"/>
      <c r="O311" s="82"/>
      <c r="P311" s="82"/>
    </row>
    <row r="312" spans="1:18" s="97" customFormat="1" ht="12" customHeight="1" x14ac:dyDescent="0.2">
      <c r="E312" s="80"/>
      <c r="F312" s="80"/>
      <c r="G312" s="183"/>
      <c r="H312" s="184"/>
      <c r="I312" s="80"/>
      <c r="J312" s="80"/>
      <c r="K312" s="80"/>
      <c r="L312" s="80"/>
      <c r="M312" s="80"/>
      <c r="N312" s="80"/>
      <c r="O312" s="82"/>
      <c r="P312" s="82"/>
    </row>
    <row r="313" spans="1:18" s="97" customFormat="1" ht="12" customHeight="1" x14ac:dyDescent="0.2">
      <c r="E313" s="80"/>
      <c r="F313" s="80"/>
      <c r="G313" s="183"/>
      <c r="H313" s="184"/>
      <c r="I313" s="80"/>
      <c r="J313" s="80"/>
      <c r="K313" s="80"/>
      <c r="L313" s="80"/>
      <c r="M313" s="80"/>
      <c r="N313" s="80"/>
      <c r="O313" s="82"/>
      <c r="P313" s="82"/>
    </row>
    <row r="314" spans="1:18" s="97" customFormat="1" ht="12" customHeight="1" x14ac:dyDescent="0.2">
      <c r="E314" s="80"/>
      <c r="F314" s="80"/>
      <c r="G314" s="183"/>
      <c r="H314" s="184"/>
      <c r="I314" s="80"/>
      <c r="J314" s="80"/>
      <c r="K314" s="80"/>
      <c r="L314" s="80"/>
      <c r="M314" s="80"/>
      <c r="N314" s="80"/>
      <c r="O314" s="82"/>
      <c r="P314" s="82"/>
    </row>
    <row r="315" spans="1:18" ht="12.75" customHeight="1" x14ac:dyDescent="0.2">
      <c r="A315" s="7"/>
      <c r="B315" s="7"/>
      <c r="C315" s="7"/>
      <c r="D315" s="7"/>
      <c r="E315" s="6"/>
      <c r="F315" s="39"/>
      <c r="G315" s="46"/>
      <c r="H315" s="39"/>
      <c r="I315" s="10"/>
      <c r="J315" s="38"/>
      <c r="K315" s="10"/>
      <c r="L315" s="10"/>
      <c r="M315" s="10"/>
      <c r="N315" s="9"/>
      <c r="O315" s="12"/>
      <c r="P315" s="12"/>
    </row>
    <row r="316" spans="1:18" ht="15.75" x14ac:dyDescent="0.2">
      <c r="A316" s="8"/>
      <c r="B316" s="283" t="s">
        <v>196</v>
      </c>
      <c r="C316" s="283"/>
      <c r="D316" s="283"/>
      <c r="E316" s="283"/>
      <c r="F316" s="283"/>
      <c r="G316" s="283"/>
      <c r="H316" s="283"/>
      <c r="I316" s="21" t="s">
        <v>4</v>
      </c>
      <c r="J316" s="284">
        <f>SUM(J317)</f>
        <v>100000</v>
      </c>
      <c r="K316" s="284"/>
      <c r="L316" s="284"/>
      <c r="M316" s="284"/>
      <c r="N316" s="37" t="s">
        <v>5</v>
      </c>
      <c r="O316" s="12"/>
      <c r="P316" s="12"/>
    </row>
    <row r="317" spans="1:18" ht="15.75" x14ac:dyDescent="0.2">
      <c r="A317" s="7"/>
      <c r="B317" s="7"/>
      <c r="C317" s="289" t="s">
        <v>42</v>
      </c>
      <c r="D317" s="289"/>
      <c r="E317" s="289"/>
      <c r="F317" s="289"/>
      <c r="G317" s="289"/>
      <c r="H317" s="289"/>
      <c r="I317" s="1" t="s">
        <v>4</v>
      </c>
      <c r="J317" s="290">
        <f>SUM(J318)</f>
        <v>100000</v>
      </c>
      <c r="K317" s="290"/>
      <c r="L317" s="290"/>
      <c r="M317" s="290"/>
      <c r="N317" s="2" t="s">
        <v>5</v>
      </c>
      <c r="O317" s="12"/>
      <c r="P317" s="12"/>
      <c r="R317" s="13"/>
    </row>
    <row r="318" spans="1:18" ht="15.75" x14ac:dyDescent="0.2">
      <c r="A318" s="7"/>
      <c r="B318" s="7"/>
      <c r="C318" s="8"/>
      <c r="D318" s="289" t="s">
        <v>154</v>
      </c>
      <c r="E318" s="289"/>
      <c r="F318" s="289"/>
      <c r="G318" s="289"/>
      <c r="H318" s="289"/>
      <c r="I318" s="1" t="s">
        <v>4</v>
      </c>
      <c r="J318" s="290">
        <f>SUM(J319,J325,J332)</f>
        <v>100000</v>
      </c>
      <c r="K318" s="290"/>
      <c r="L318" s="290"/>
      <c r="M318" s="290"/>
      <c r="N318" s="2" t="s">
        <v>5</v>
      </c>
      <c r="O318" s="12"/>
      <c r="P318" s="12"/>
    </row>
    <row r="319" spans="1:18" ht="15.75" x14ac:dyDescent="0.2">
      <c r="A319" s="7"/>
      <c r="B319" s="7"/>
      <c r="C319" s="7"/>
      <c r="D319" s="285" t="s">
        <v>45</v>
      </c>
      <c r="E319" s="285"/>
      <c r="F319" s="285"/>
      <c r="G319" s="285"/>
      <c r="H319" s="285"/>
      <c r="I319" s="14" t="s">
        <v>6</v>
      </c>
      <c r="J319" s="367">
        <f>SUM(J320)</f>
        <v>20000</v>
      </c>
      <c r="K319" s="368"/>
      <c r="L319" s="368"/>
      <c r="M319" s="368"/>
      <c r="N319" s="15" t="s">
        <v>7</v>
      </c>
      <c r="O319" s="12"/>
      <c r="P319" s="12"/>
    </row>
    <row r="320" spans="1:18" ht="13.5" customHeight="1" x14ac:dyDescent="0.2">
      <c r="A320" s="7"/>
      <c r="B320" s="7"/>
      <c r="C320" s="7"/>
      <c r="D320" s="7"/>
      <c r="E320" s="6">
        <v>1</v>
      </c>
      <c r="F320" s="278" t="s">
        <v>129</v>
      </c>
      <c r="G320" s="278"/>
      <c r="H320" s="278"/>
      <c r="I320" s="248" t="s">
        <v>8</v>
      </c>
      <c r="J320" s="287">
        <v>20000</v>
      </c>
      <c r="K320" s="288"/>
      <c r="L320" s="288"/>
      <c r="M320" s="288"/>
      <c r="N320" s="9" t="s">
        <v>7</v>
      </c>
      <c r="O320" s="12"/>
      <c r="P320" s="12"/>
    </row>
    <row r="321" spans="1:18" ht="28.5" customHeight="1" x14ac:dyDescent="0.2">
      <c r="E321" s="7"/>
      <c r="F321" s="6"/>
      <c r="G321" s="354" t="s">
        <v>273</v>
      </c>
      <c r="H321" s="325"/>
      <c r="I321" s="7"/>
      <c r="J321" s="7"/>
      <c r="K321" s="7"/>
      <c r="L321" s="7"/>
      <c r="M321" s="7"/>
      <c r="N321" s="7"/>
      <c r="O321" s="12"/>
      <c r="P321" s="12"/>
    </row>
    <row r="322" spans="1:18" s="50" customFormat="1" ht="12" customHeight="1" x14ac:dyDescent="0.2">
      <c r="E322" s="7"/>
      <c r="F322" s="7"/>
      <c r="G322" s="294" t="s">
        <v>147</v>
      </c>
      <c r="H322" s="295"/>
      <c r="I322" s="7"/>
      <c r="J322" s="7"/>
      <c r="K322" s="7"/>
      <c r="L322" s="7"/>
      <c r="M322" s="7"/>
      <c r="N322" s="7"/>
      <c r="O322" s="12"/>
      <c r="P322" s="12"/>
    </row>
    <row r="323" spans="1:18" ht="12.75" customHeight="1" x14ac:dyDescent="0.2">
      <c r="E323" s="7"/>
      <c r="F323" s="6"/>
      <c r="G323" s="279" t="s">
        <v>25</v>
      </c>
      <c r="H323" s="280"/>
      <c r="I323" s="7"/>
      <c r="J323" s="7"/>
      <c r="K323" s="7"/>
      <c r="L323" s="7"/>
      <c r="M323" s="7"/>
      <c r="N323" s="7"/>
      <c r="O323" s="12"/>
      <c r="P323" s="12"/>
    </row>
    <row r="324" spans="1:18" ht="15" customHeight="1" x14ac:dyDescent="0.2">
      <c r="A324" s="7"/>
      <c r="B324" s="7"/>
      <c r="C324" s="7"/>
      <c r="D324" s="7"/>
      <c r="E324" s="6"/>
      <c r="F324" s="6"/>
      <c r="G324" s="45"/>
      <c r="H324" s="6"/>
      <c r="I324" s="10"/>
      <c r="J324" s="38"/>
      <c r="K324" s="10"/>
      <c r="L324" s="10"/>
      <c r="M324" s="10"/>
      <c r="N324" s="9"/>
      <c r="O324" s="12"/>
      <c r="P324" s="12"/>
    </row>
    <row r="325" spans="1:18" ht="15" customHeight="1" x14ac:dyDescent="0.2">
      <c r="A325" s="7"/>
      <c r="B325" s="7"/>
      <c r="C325" s="7"/>
      <c r="D325" s="285" t="s">
        <v>46</v>
      </c>
      <c r="E325" s="285"/>
      <c r="F325" s="285"/>
      <c r="G325" s="285"/>
      <c r="H325" s="285"/>
      <c r="I325" s="10" t="s">
        <v>6</v>
      </c>
      <c r="J325" s="292">
        <f>SUM(J326)</f>
        <v>10000</v>
      </c>
      <c r="K325" s="293"/>
      <c r="L325" s="293"/>
      <c r="M325" s="293"/>
      <c r="N325" s="9" t="s">
        <v>7</v>
      </c>
      <c r="O325" s="12"/>
      <c r="P325" s="12"/>
    </row>
    <row r="326" spans="1:18" s="4" customFormat="1" ht="14.25" customHeight="1" x14ac:dyDescent="0.2">
      <c r="A326" s="68"/>
      <c r="B326" s="68"/>
      <c r="C326" s="68"/>
      <c r="D326" s="68"/>
      <c r="E326" s="68">
        <v>1</v>
      </c>
      <c r="F326" s="281" t="s">
        <v>420</v>
      </c>
      <c r="G326" s="281"/>
      <c r="H326" s="281"/>
      <c r="I326" s="248" t="s">
        <v>8</v>
      </c>
      <c r="J326" s="320">
        <v>10000</v>
      </c>
      <c r="K326" s="321"/>
      <c r="L326" s="321"/>
      <c r="M326" s="321"/>
      <c r="N326" s="69" t="s">
        <v>7</v>
      </c>
      <c r="O326" s="70"/>
      <c r="P326" s="70"/>
    </row>
    <row r="327" spans="1:18" ht="64.5" customHeight="1" x14ac:dyDescent="0.2">
      <c r="E327" s="7"/>
      <c r="F327" s="6"/>
      <c r="G327" s="317" t="s">
        <v>423</v>
      </c>
      <c r="H327" s="278"/>
      <c r="I327" s="7"/>
      <c r="J327" s="7"/>
      <c r="K327" s="7"/>
      <c r="L327" s="7"/>
      <c r="M327" s="7"/>
      <c r="N327" s="7"/>
      <c r="O327" s="12"/>
      <c r="P327" s="12"/>
    </row>
    <row r="328" spans="1:18" s="50" customFormat="1" ht="12" customHeight="1" x14ac:dyDescent="0.2">
      <c r="E328" s="7"/>
      <c r="F328" s="7"/>
      <c r="G328" s="294" t="s">
        <v>147</v>
      </c>
      <c r="H328" s="295"/>
      <c r="I328" s="7"/>
      <c r="J328" s="7"/>
      <c r="K328" s="7"/>
      <c r="L328" s="7"/>
      <c r="M328" s="7"/>
      <c r="N328" s="7"/>
      <c r="O328" s="12"/>
      <c r="P328" s="12"/>
    </row>
    <row r="329" spans="1:18" ht="21" customHeight="1" x14ac:dyDescent="0.2">
      <c r="E329" s="7"/>
      <c r="F329" s="6"/>
      <c r="G329" s="322" t="s">
        <v>121</v>
      </c>
      <c r="H329" s="323"/>
      <c r="I329" s="7"/>
      <c r="J329" s="7"/>
      <c r="K329" s="7"/>
      <c r="L329" s="7"/>
      <c r="M329" s="7"/>
      <c r="N329" s="7"/>
      <c r="O329" s="12"/>
      <c r="P329" s="12"/>
    </row>
    <row r="330" spans="1:18" ht="12.75" customHeight="1" x14ac:dyDescent="0.2">
      <c r="E330" s="7"/>
      <c r="F330" s="6"/>
      <c r="G330" s="296" t="s">
        <v>169</v>
      </c>
      <c r="H330" s="297"/>
      <c r="I330" s="7"/>
      <c r="J330" s="7"/>
      <c r="K330" s="7"/>
      <c r="L330" s="7"/>
      <c r="M330" s="7"/>
      <c r="N330" s="7"/>
      <c r="O330" s="12"/>
      <c r="P330" s="12"/>
    </row>
    <row r="331" spans="1:18" ht="15" customHeight="1" x14ac:dyDescent="0.2">
      <c r="E331" s="7"/>
      <c r="F331" s="17"/>
      <c r="G331" s="310"/>
      <c r="H331" s="310"/>
      <c r="I331" s="6"/>
      <c r="J331" s="7"/>
      <c r="K331" s="7"/>
      <c r="L331" s="7"/>
      <c r="M331" s="7"/>
      <c r="N331" s="7"/>
      <c r="O331" s="12"/>
      <c r="P331" s="12"/>
    </row>
    <row r="332" spans="1:18" ht="15.75" customHeight="1" x14ac:dyDescent="0.25">
      <c r="A332" s="33"/>
      <c r="B332" s="33"/>
      <c r="C332" s="33"/>
      <c r="D332" s="277" t="s">
        <v>155</v>
      </c>
      <c r="E332" s="277"/>
      <c r="F332" s="277"/>
      <c r="G332" s="277"/>
      <c r="H332" s="277"/>
      <c r="I332" s="32" t="s">
        <v>6</v>
      </c>
      <c r="J332" s="366">
        <f>SUM(J333,J341)</f>
        <v>70000</v>
      </c>
      <c r="K332" s="366"/>
      <c r="L332" s="366"/>
      <c r="M332" s="366"/>
      <c r="N332" s="26" t="s">
        <v>7</v>
      </c>
      <c r="O332" s="27"/>
      <c r="P332" s="27"/>
    </row>
    <row r="333" spans="1:18" ht="15.75" customHeight="1" x14ac:dyDescent="0.25">
      <c r="A333" s="33"/>
      <c r="B333" s="33"/>
      <c r="C333" s="33"/>
      <c r="D333" s="33"/>
      <c r="E333" s="7">
        <v>1</v>
      </c>
      <c r="F333" s="281" t="s">
        <v>115</v>
      </c>
      <c r="G333" s="281"/>
      <c r="H333" s="281"/>
      <c r="I333" s="248" t="s">
        <v>8</v>
      </c>
      <c r="J333" s="369">
        <v>60000</v>
      </c>
      <c r="K333" s="370"/>
      <c r="L333" s="370"/>
      <c r="M333" s="370"/>
      <c r="N333" s="15" t="s">
        <v>7</v>
      </c>
      <c r="O333" s="27"/>
      <c r="P333" s="27"/>
      <c r="R333" s="23"/>
    </row>
    <row r="334" spans="1:18" ht="64.5" customHeight="1" x14ac:dyDescent="0.2">
      <c r="E334" s="7"/>
      <c r="F334" s="6"/>
      <c r="G334" s="354" t="s">
        <v>430</v>
      </c>
      <c r="H334" s="325"/>
      <c r="I334" s="7"/>
      <c r="J334" s="7"/>
      <c r="K334" s="7"/>
      <c r="L334" s="7"/>
      <c r="M334" s="7"/>
      <c r="N334" s="7"/>
      <c r="O334" s="12"/>
      <c r="P334" s="12"/>
    </row>
    <row r="335" spans="1:18" s="50" customFormat="1" ht="12" customHeight="1" x14ac:dyDescent="0.2">
      <c r="E335" s="7"/>
      <c r="F335" s="7"/>
      <c r="G335" s="294" t="s">
        <v>147</v>
      </c>
      <c r="H335" s="295"/>
      <c r="I335" s="7"/>
      <c r="J335" s="7"/>
      <c r="K335" s="7"/>
      <c r="L335" s="7"/>
      <c r="M335" s="7"/>
      <c r="N335" s="7"/>
      <c r="O335" s="12"/>
      <c r="P335" s="12"/>
    </row>
    <row r="336" spans="1:18" ht="21" customHeight="1" x14ac:dyDescent="0.2">
      <c r="E336" s="7"/>
      <c r="F336" s="6"/>
      <c r="G336" s="296" t="s">
        <v>105</v>
      </c>
      <c r="H336" s="297"/>
      <c r="I336" s="7"/>
      <c r="J336" s="7"/>
      <c r="K336" s="7"/>
      <c r="L336" s="7"/>
      <c r="M336" s="7"/>
      <c r="N336" s="7"/>
      <c r="O336" s="12"/>
      <c r="P336" s="12"/>
    </row>
    <row r="337" spans="1:18" ht="22.5" customHeight="1" x14ac:dyDescent="0.2">
      <c r="E337" s="7"/>
      <c r="F337" s="6"/>
      <c r="G337" s="322" t="s">
        <v>355</v>
      </c>
      <c r="H337" s="323"/>
      <c r="I337" s="7"/>
      <c r="J337" s="7"/>
      <c r="K337" s="7"/>
      <c r="L337" s="7"/>
      <c r="M337" s="7"/>
      <c r="N337" s="7"/>
      <c r="O337" s="12"/>
      <c r="P337" s="12"/>
    </row>
    <row r="338" spans="1:18" ht="21" customHeight="1" x14ac:dyDescent="0.2">
      <c r="E338" s="7"/>
      <c r="F338" s="6"/>
      <c r="G338" s="322" t="s">
        <v>180</v>
      </c>
      <c r="H338" s="323"/>
      <c r="I338" s="7"/>
      <c r="J338" s="7"/>
      <c r="K338" s="7"/>
      <c r="L338" s="7"/>
      <c r="M338" s="7"/>
      <c r="N338" s="7"/>
      <c r="O338" s="12"/>
      <c r="P338" s="12"/>
    </row>
    <row r="339" spans="1:18" ht="20.25" customHeight="1" x14ac:dyDescent="0.2">
      <c r="E339" s="7"/>
      <c r="F339" s="17"/>
      <c r="G339" s="328" t="s">
        <v>459</v>
      </c>
      <c r="H339" s="329"/>
      <c r="I339" s="24"/>
      <c r="J339" s="7"/>
      <c r="K339" s="7"/>
      <c r="L339" s="7"/>
      <c r="M339" s="7"/>
      <c r="N339" s="7"/>
      <c r="O339" s="12"/>
      <c r="P339" s="12"/>
    </row>
    <row r="340" spans="1:18" ht="15" customHeight="1" x14ac:dyDescent="0.2">
      <c r="A340" s="7"/>
      <c r="B340" s="7"/>
      <c r="C340" s="7"/>
      <c r="D340" s="7"/>
      <c r="E340" s="6"/>
      <c r="F340" s="6"/>
      <c r="G340" s="45"/>
      <c r="H340" s="6"/>
      <c r="I340" s="10"/>
      <c r="J340" s="38"/>
      <c r="K340" s="10"/>
      <c r="L340" s="10"/>
      <c r="M340" s="10"/>
      <c r="N340" s="9"/>
      <c r="O340" s="12"/>
      <c r="P340" s="12"/>
    </row>
    <row r="341" spans="1:18" ht="15.75" customHeight="1" x14ac:dyDescent="0.25">
      <c r="A341" s="33"/>
      <c r="B341" s="33"/>
      <c r="C341" s="33"/>
      <c r="D341" s="33"/>
      <c r="E341" s="7">
        <v>2</v>
      </c>
      <c r="F341" s="281" t="s">
        <v>428</v>
      </c>
      <c r="G341" s="281"/>
      <c r="H341" s="281"/>
      <c r="I341" s="248" t="s">
        <v>8</v>
      </c>
      <c r="J341" s="369">
        <v>10000</v>
      </c>
      <c r="K341" s="370"/>
      <c r="L341" s="370"/>
      <c r="M341" s="370"/>
      <c r="N341" s="15" t="s">
        <v>7</v>
      </c>
      <c r="O341" s="27"/>
      <c r="P341" s="27"/>
      <c r="R341" s="23"/>
    </row>
    <row r="342" spans="1:18" ht="75.75" customHeight="1" x14ac:dyDescent="0.2">
      <c r="E342" s="7"/>
      <c r="F342" s="6"/>
      <c r="G342" s="354" t="s">
        <v>429</v>
      </c>
      <c r="H342" s="325"/>
      <c r="I342" s="7"/>
      <c r="J342" s="7"/>
      <c r="K342" s="7"/>
      <c r="L342" s="7"/>
      <c r="M342" s="7"/>
      <c r="N342" s="7"/>
      <c r="O342" s="12"/>
      <c r="P342" s="12"/>
    </row>
    <row r="343" spans="1:18" s="50" customFormat="1" ht="12" customHeight="1" x14ac:dyDescent="0.2">
      <c r="E343" s="7"/>
      <c r="F343" s="7"/>
      <c r="G343" s="294" t="s">
        <v>147</v>
      </c>
      <c r="H343" s="295"/>
      <c r="I343" s="7"/>
      <c r="J343" s="7"/>
      <c r="K343" s="7"/>
      <c r="L343" s="7"/>
      <c r="M343" s="7"/>
      <c r="N343" s="7"/>
      <c r="O343" s="12"/>
      <c r="P343" s="12"/>
    </row>
    <row r="344" spans="1:18" s="79" customFormat="1" ht="10.35" customHeight="1" x14ac:dyDescent="0.2">
      <c r="E344" s="80"/>
      <c r="F344" s="81"/>
      <c r="G344" s="372" t="s">
        <v>639</v>
      </c>
      <c r="H344" s="373"/>
      <c r="I344" s="80"/>
      <c r="J344" s="80"/>
      <c r="K344" s="80"/>
      <c r="L344" s="80"/>
      <c r="M344" s="80"/>
      <c r="N344" s="80"/>
      <c r="O344" s="82"/>
      <c r="P344" s="82"/>
    </row>
    <row r="345" spans="1:18" s="79" customFormat="1" ht="10.35" customHeight="1" x14ac:dyDescent="0.2">
      <c r="E345" s="80"/>
      <c r="F345" s="81"/>
      <c r="G345" s="276" t="s">
        <v>174</v>
      </c>
      <c r="H345" s="298"/>
      <c r="I345" s="80"/>
      <c r="J345" s="80"/>
      <c r="K345" s="80"/>
      <c r="L345" s="80"/>
      <c r="M345" s="80"/>
      <c r="N345" s="80"/>
      <c r="O345" s="82"/>
      <c r="P345" s="82"/>
    </row>
    <row r="346" spans="1:18" s="79" customFormat="1" ht="10.35" customHeight="1" x14ac:dyDescent="0.2">
      <c r="E346" s="80"/>
      <c r="F346" s="81"/>
      <c r="G346" s="276" t="s">
        <v>180</v>
      </c>
      <c r="H346" s="298"/>
      <c r="I346" s="80"/>
      <c r="J346" s="80"/>
      <c r="K346" s="80"/>
      <c r="L346" s="80"/>
      <c r="M346" s="80"/>
      <c r="N346" s="80"/>
      <c r="O346" s="82"/>
      <c r="P346" s="82"/>
    </row>
    <row r="347" spans="1:18" s="79" customFormat="1" ht="10.35" customHeight="1" x14ac:dyDescent="0.2">
      <c r="E347" s="80"/>
      <c r="F347" s="81"/>
      <c r="G347" s="279" t="s">
        <v>169</v>
      </c>
      <c r="H347" s="280"/>
      <c r="I347" s="80"/>
      <c r="J347" s="80"/>
      <c r="K347" s="80"/>
      <c r="L347" s="80"/>
      <c r="M347" s="80"/>
      <c r="N347" s="80"/>
      <c r="O347" s="82"/>
      <c r="P347" s="82"/>
    </row>
    <row r="348" spans="1:18" ht="20.25" customHeight="1" x14ac:dyDescent="0.2">
      <c r="E348" s="7"/>
      <c r="F348" s="17"/>
      <c r="G348" s="312" t="s">
        <v>460</v>
      </c>
      <c r="H348" s="313"/>
      <c r="I348" s="24"/>
      <c r="J348" s="7"/>
      <c r="K348" s="7"/>
      <c r="L348" s="7"/>
      <c r="M348" s="7"/>
      <c r="N348" s="7"/>
      <c r="O348" s="12"/>
      <c r="P348" s="12"/>
    </row>
    <row r="349" spans="1:18" ht="15" customHeight="1" x14ac:dyDescent="0.2">
      <c r="A349" s="7"/>
      <c r="B349" s="7"/>
      <c r="C349" s="7"/>
      <c r="D349" s="7"/>
      <c r="E349" s="6"/>
      <c r="F349" s="6"/>
      <c r="G349" s="45"/>
      <c r="H349" s="6"/>
      <c r="I349" s="10"/>
      <c r="J349" s="38"/>
      <c r="K349" s="10"/>
      <c r="L349" s="10"/>
      <c r="M349" s="10"/>
      <c r="N349" s="9"/>
      <c r="O349" s="12"/>
      <c r="P349" s="12"/>
    </row>
    <row r="350" spans="1:18" ht="15" customHeight="1" x14ac:dyDescent="0.25">
      <c r="C350" s="282" t="s">
        <v>10</v>
      </c>
      <c r="D350" s="282"/>
      <c r="E350" s="282"/>
      <c r="F350" s="282"/>
      <c r="G350" s="282"/>
      <c r="H350" s="282"/>
      <c r="I350" s="282"/>
      <c r="J350" s="282"/>
      <c r="K350" s="282"/>
      <c r="L350" s="282"/>
      <c r="M350" s="282"/>
      <c r="N350" s="282"/>
    </row>
    <row r="351" spans="1:18" ht="15" customHeight="1" x14ac:dyDescent="0.25">
      <c r="C351" s="93"/>
      <c r="D351" s="93"/>
      <c r="E351" s="93"/>
      <c r="F351" s="93"/>
      <c r="G351" s="93"/>
      <c r="H351" s="93"/>
      <c r="I351" s="93"/>
      <c r="J351" s="93"/>
      <c r="K351" s="93"/>
      <c r="L351" s="93"/>
      <c r="M351" s="93"/>
      <c r="N351" s="93"/>
    </row>
    <row r="352" spans="1:18" ht="15" customHeight="1" x14ac:dyDescent="0.25">
      <c r="C352" s="93"/>
      <c r="D352" s="93"/>
      <c r="E352" s="93"/>
      <c r="F352" s="93"/>
      <c r="G352" s="93"/>
      <c r="H352" s="93"/>
      <c r="I352" s="93"/>
      <c r="J352" s="93"/>
      <c r="K352" s="93"/>
      <c r="L352" s="93"/>
      <c r="M352" s="93"/>
      <c r="N352" s="93"/>
    </row>
    <row r="353" spans="1:16" ht="15.75" x14ac:dyDescent="0.2">
      <c r="A353" s="8"/>
      <c r="B353" s="283" t="s">
        <v>197</v>
      </c>
      <c r="C353" s="283"/>
      <c r="D353" s="283"/>
      <c r="E353" s="283"/>
      <c r="F353" s="283"/>
      <c r="G353" s="283"/>
      <c r="H353" s="283"/>
      <c r="I353" s="21" t="s">
        <v>4</v>
      </c>
      <c r="J353" s="371">
        <f>SUM(J354,J386,J483)</f>
        <v>4951810</v>
      </c>
      <c r="K353" s="371"/>
      <c r="L353" s="371"/>
      <c r="M353" s="371"/>
      <c r="N353" s="37" t="s">
        <v>5</v>
      </c>
      <c r="O353" s="12"/>
      <c r="P353" s="12"/>
    </row>
    <row r="354" spans="1:16" ht="15.75" x14ac:dyDescent="0.2">
      <c r="A354" s="7"/>
      <c r="B354" s="7"/>
      <c r="C354" s="289" t="s">
        <v>38</v>
      </c>
      <c r="D354" s="289"/>
      <c r="E354" s="289"/>
      <c r="F354" s="289"/>
      <c r="G354" s="289"/>
      <c r="H354" s="289"/>
      <c r="I354" s="1" t="s">
        <v>4</v>
      </c>
      <c r="J354" s="290">
        <f>SUM(J355)</f>
        <v>3687810</v>
      </c>
      <c r="K354" s="290"/>
      <c r="L354" s="290"/>
      <c r="M354" s="290"/>
      <c r="N354" s="2" t="s">
        <v>5</v>
      </c>
      <c r="O354" s="12"/>
      <c r="P354" s="12"/>
    </row>
    <row r="355" spans="1:16" ht="15.75" x14ac:dyDescent="0.2">
      <c r="A355" s="7"/>
      <c r="B355" s="7"/>
      <c r="C355" s="8"/>
      <c r="D355" s="289" t="s">
        <v>149</v>
      </c>
      <c r="E355" s="289"/>
      <c r="F355" s="289"/>
      <c r="G355" s="289"/>
      <c r="H355" s="289"/>
      <c r="I355" s="1" t="s">
        <v>4</v>
      </c>
      <c r="J355" s="290">
        <f>SUM(J356,J362,J368,J374,J380)</f>
        <v>3687810</v>
      </c>
      <c r="K355" s="290"/>
      <c r="L355" s="290"/>
      <c r="M355" s="290"/>
      <c r="N355" s="2" t="s">
        <v>5</v>
      </c>
      <c r="O355" s="12"/>
      <c r="P355" s="12"/>
    </row>
    <row r="356" spans="1:16" ht="15.75" customHeight="1" x14ac:dyDescent="0.2">
      <c r="A356" s="7"/>
      <c r="B356" s="7"/>
      <c r="C356" s="7"/>
      <c r="D356" s="285" t="s">
        <v>128</v>
      </c>
      <c r="E356" s="285"/>
      <c r="F356" s="285"/>
      <c r="G356" s="285"/>
      <c r="H356" s="285"/>
      <c r="I356" s="14" t="s">
        <v>6</v>
      </c>
      <c r="J356" s="286">
        <v>3014520</v>
      </c>
      <c r="K356" s="286"/>
      <c r="L356" s="286"/>
      <c r="M356" s="286"/>
      <c r="N356" s="15" t="s">
        <v>7</v>
      </c>
      <c r="O356" s="12"/>
      <c r="P356" s="12"/>
    </row>
    <row r="357" spans="1:16" ht="24.75" customHeight="1" x14ac:dyDescent="0.2">
      <c r="E357" s="7"/>
      <c r="F357" s="278" t="s">
        <v>602</v>
      </c>
      <c r="G357" s="278"/>
      <c r="H357" s="278"/>
      <c r="I357" s="7"/>
      <c r="J357" s="281"/>
      <c r="K357" s="281"/>
      <c r="L357" s="281"/>
      <c r="M357" s="281"/>
      <c r="N357" s="7"/>
      <c r="O357" s="12"/>
      <c r="P357" s="12"/>
    </row>
    <row r="358" spans="1:16" s="50" customFormat="1" ht="12" customHeight="1" x14ac:dyDescent="0.2">
      <c r="E358" s="7"/>
      <c r="F358" s="7"/>
      <c r="G358" s="294" t="s">
        <v>274</v>
      </c>
      <c r="H358" s="295"/>
      <c r="I358" s="7"/>
      <c r="J358" s="7"/>
      <c r="K358" s="7"/>
      <c r="L358" s="7"/>
      <c r="M358" s="7"/>
      <c r="N358" s="7"/>
      <c r="O358" s="12"/>
      <c r="P358" s="12"/>
    </row>
    <row r="359" spans="1:16" s="50" customFormat="1" ht="12.75" customHeight="1" x14ac:dyDescent="0.2">
      <c r="E359" s="7"/>
      <c r="F359" s="7"/>
      <c r="G359" s="296" t="s">
        <v>245</v>
      </c>
      <c r="H359" s="297"/>
      <c r="I359" s="7"/>
      <c r="J359" s="7"/>
      <c r="K359" s="7"/>
      <c r="L359" s="7"/>
      <c r="M359" s="7"/>
      <c r="N359" s="7"/>
      <c r="O359" s="12"/>
      <c r="P359" s="12"/>
    </row>
    <row r="360" spans="1:16" s="50" customFormat="1" ht="12.75" customHeight="1" x14ac:dyDescent="0.2">
      <c r="E360" s="7"/>
      <c r="F360" s="17"/>
      <c r="G360" s="324" t="s">
        <v>243</v>
      </c>
      <c r="H360" s="324"/>
      <c r="I360" s="24"/>
      <c r="J360" s="7"/>
      <c r="K360" s="7"/>
      <c r="L360" s="7"/>
      <c r="M360" s="7"/>
      <c r="N360" s="7"/>
      <c r="O360" s="12"/>
      <c r="P360" s="12"/>
    </row>
    <row r="361" spans="1:16" ht="12" customHeight="1" x14ac:dyDescent="0.2">
      <c r="E361" s="7"/>
      <c r="F361" s="17"/>
      <c r="G361" s="310"/>
      <c r="H361" s="310"/>
      <c r="I361" s="6"/>
      <c r="J361" s="7"/>
      <c r="K361" s="7"/>
      <c r="L361" s="7"/>
      <c r="M361" s="7"/>
      <c r="N361" s="7"/>
      <c r="O361" s="12"/>
      <c r="P361" s="12"/>
    </row>
    <row r="362" spans="1:16" ht="15.75" customHeight="1" x14ac:dyDescent="0.2">
      <c r="A362" s="7"/>
      <c r="B362" s="7"/>
      <c r="C362" s="7"/>
      <c r="D362" s="285" t="s">
        <v>136</v>
      </c>
      <c r="E362" s="285"/>
      <c r="F362" s="285"/>
      <c r="G362" s="285"/>
      <c r="H362" s="285"/>
      <c r="I362" s="14" t="s">
        <v>6</v>
      </c>
      <c r="J362" s="286">
        <v>25200</v>
      </c>
      <c r="K362" s="286"/>
      <c r="L362" s="286"/>
      <c r="M362" s="286"/>
      <c r="N362" s="15" t="s">
        <v>7</v>
      </c>
      <c r="O362" s="12"/>
      <c r="P362" s="12"/>
    </row>
    <row r="363" spans="1:16" ht="25.5" customHeight="1" x14ac:dyDescent="0.2">
      <c r="E363" s="7"/>
      <c r="F363" s="278" t="s">
        <v>275</v>
      </c>
      <c r="G363" s="278"/>
      <c r="H363" s="278"/>
      <c r="I363" s="7"/>
      <c r="J363" s="281"/>
      <c r="K363" s="281"/>
      <c r="L363" s="281"/>
      <c r="M363" s="281"/>
      <c r="N363" s="7"/>
      <c r="O363" s="12"/>
      <c r="P363" s="12"/>
    </row>
    <row r="364" spans="1:16" s="50" customFormat="1" ht="12" customHeight="1" x14ac:dyDescent="0.2">
      <c r="E364" s="7"/>
      <c r="F364" s="7"/>
      <c r="G364" s="294" t="s">
        <v>274</v>
      </c>
      <c r="H364" s="295"/>
      <c r="I364" s="7"/>
      <c r="J364" s="7"/>
      <c r="K364" s="7"/>
      <c r="L364" s="7"/>
      <c r="M364" s="7"/>
      <c r="N364" s="7"/>
      <c r="O364" s="12"/>
      <c r="P364" s="12"/>
    </row>
    <row r="365" spans="1:16" s="50" customFormat="1" ht="12.75" customHeight="1" x14ac:dyDescent="0.2">
      <c r="E365" s="7"/>
      <c r="F365" s="7"/>
      <c r="G365" s="296" t="s">
        <v>244</v>
      </c>
      <c r="H365" s="297"/>
      <c r="I365" s="7"/>
      <c r="J365" s="7"/>
      <c r="K365" s="7"/>
      <c r="L365" s="7"/>
      <c r="M365" s="7"/>
      <c r="N365" s="7"/>
      <c r="O365" s="12"/>
      <c r="P365" s="12"/>
    </row>
    <row r="366" spans="1:16" s="67" customFormat="1" ht="12.75" customHeight="1" x14ac:dyDescent="0.2">
      <c r="E366" s="57"/>
      <c r="F366" s="58"/>
      <c r="G366" s="324" t="s">
        <v>243</v>
      </c>
      <c r="H366" s="324"/>
      <c r="I366" s="59"/>
      <c r="J366" s="57"/>
      <c r="K366" s="57"/>
      <c r="L366" s="57"/>
      <c r="M366" s="57"/>
      <c r="N366" s="57"/>
      <c r="O366" s="60"/>
      <c r="P366" s="60"/>
    </row>
    <row r="367" spans="1:16" ht="12.75" customHeight="1" x14ac:dyDescent="0.2">
      <c r="E367" s="7"/>
      <c r="F367" s="17"/>
      <c r="G367" s="310"/>
      <c r="H367" s="310"/>
      <c r="I367" s="6"/>
      <c r="J367" s="7"/>
      <c r="K367" s="7"/>
      <c r="L367" s="7"/>
      <c r="M367" s="7"/>
      <c r="N367" s="7"/>
      <c r="O367" s="12"/>
      <c r="P367" s="12"/>
    </row>
    <row r="368" spans="1:16" ht="15.75" x14ac:dyDescent="0.2">
      <c r="A368" s="7"/>
      <c r="B368" s="7"/>
      <c r="C368" s="7"/>
      <c r="D368" s="285" t="s">
        <v>60</v>
      </c>
      <c r="E368" s="285"/>
      <c r="F368" s="285"/>
      <c r="G368" s="285"/>
      <c r="H368" s="285"/>
      <c r="I368" s="14" t="s">
        <v>6</v>
      </c>
      <c r="J368" s="286">
        <v>60000</v>
      </c>
      <c r="K368" s="286"/>
      <c r="L368" s="286"/>
      <c r="M368" s="286"/>
      <c r="N368" s="15" t="s">
        <v>7</v>
      </c>
      <c r="O368" s="12"/>
      <c r="P368" s="12"/>
    </row>
    <row r="369" spans="1:16" ht="24" customHeight="1" x14ac:dyDescent="0.2">
      <c r="E369" s="7"/>
      <c r="F369" s="278" t="s">
        <v>276</v>
      </c>
      <c r="G369" s="278"/>
      <c r="H369" s="278"/>
      <c r="I369" s="7"/>
      <c r="J369" s="281"/>
      <c r="K369" s="281"/>
      <c r="L369" s="281"/>
      <c r="M369" s="281"/>
      <c r="N369" s="7"/>
      <c r="O369" s="12"/>
      <c r="P369" s="12"/>
    </row>
    <row r="370" spans="1:16" s="50" customFormat="1" ht="12" customHeight="1" x14ac:dyDescent="0.2">
      <c r="E370" s="7"/>
      <c r="F370" s="7"/>
      <c r="G370" s="294" t="s">
        <v>274</v>
      </c>
      <c r="H370" s="295"/>
      <c r="I370" s="7"/>
      <c r="J370" s="7"/>
      <c r="K370" s="7"/>
      <c r="L370" s="7"/>
      <c r="M370" s="7"/>
      <c r="N370" s="7"/>
      <c r="O370" s="12"/>
      <c r="P370" s="12"/>
    </row>
    <row r="371" spans="1:16" s="50" customFormat="1" ht="12.75" customHeight="1" x14ac:dyDescent="0.2">
      <c r="E371" s="7"/>
      <c r="F371" s="7"/>
      <c r="G371" s="296" t="s">
        <v>247</v>
      </c>
      <c r="H371" s="297"/>
      <c r="I371" s="7"/>
      <c r="J371" s="7"/>
      <c r="K371" s="7"/>
      <c r="L371" s="7"/>
      <c r="M371" s="7"/>
      <c r="N371" s="7"/>
      <c r="O371" s="12"/>
      <c r="P371" s="12"/>
    </row>
    <row r="372" spans="1:16" s="50" customFormat="1" ht="12.75" customHeight="1" x14ac:dyDescent="0.2">
      <c r="E372" s="7"/>
      <c r="F372" s="17"/>
      <c r="G372" s="324" t="s">
        <v>243</v>
      </c>
      <c r="H372" s="324"/>
      <c r="I372" s="24"/>
      <c r="J372" s="7"/>
      <c r="K372" s="7"/>
      <c r="L372" s="7"/>
      <c r="M372" s="7"/>
      <c r="N372" s="7"/>
      <c r="O372" s="12"/>
      <c r="P372" s="12"/>
    </row>
    <row r="373" spans="1:16" ht="11.25" customHeight="1" x14ac:dyDescent="0.2">
      <c r="E373" s="7"/>
      <c r="F373" s="17"/>
      <c r="G373" s="310"/>
      <c r="H373" s="310"/>
      <c r="I373" s="6"/>
      <c r="J373" s="7"/>
      <c r="K373" s="7"/>
      <c r="L373" s="7"/>
      <c r="M373" s="7"/>
      <c r="N373" s="7"/>
      <c r="O373" s="12"/>
      <c r="P373" s="12"/>
    </row>
    <row r="374" spans="1:16" ht="15.75" customHeight="1" x14ac:dyDescent="0.2">
      <c r="A374" s="7" t="s">
        <v>14</v>
      </c>
      <c r="B374" s="7"/>
      <c r="C374" s="7"/>
      <c r="D374" s="285" t="s">
        <v>40</v>
      </c>
      <c r="E374" s="285"/>
      <c r="F374" s="285"/>
      <c r="G374" s="285"/>
      <c r="H374" s="285"/>
      <c r="I374" s="14" t="s">
        <v>6</v>
      </c>
      <c r="J374" s="286">
        <v>509640</v>
      </c>
      <c r="K374" s="286"/>
      <c r="L374" s="286"/>
      <c r="M374" s="286"/>
      <c r="N374" s="15" t="s">
        <v>7</v>
      </c>
      <c r="O374" s="12"/>
      <c r="P374" s="12"/>
    </row>
    <row r="375" spans="1:16" ht="26.25" customHeight="1" x14ac:dyDescent="0.2">
      <c r="E375" s="7"/>
      <c r="F375" s="278" t="s">
        <v>603</v>
      </c>
      <c r="G375" s="278"/>
      <c r="H375" s="278"/>
      <c r="I375" s="7"/>
      <c r="J375" s="281"/>
      <c r="K375" s="281"/>
      <c r="L375" s="281"/>
      <c r="M375" s="281"/>
      <c r="N375" s="7"/>
      <c r="O375" s="12"/>
      <c r="P375" s="12"/>
    </row>
    <row r="376" spans="1:16" s="50" customFormat="1" ht="12" customHeight="1" x14ac:dyDescent="0.2">
      <c r="E376" s="7"/>
      <c r="F376" s="7"/>
      <c r="G376" s="294" t="s">
        <v>274</v>
      </c>
      <c r="H376" s="295"/>
      <c r="I376" s="7"/>
      <c r="J376" s="7"/>
      <c r="K376" s="7"/>
      <c r="L376" s="7"/>
      <c r="M376" s="7"/>
      <c r="N376" s="7"/>
      <c r="O376" s="12"/>
      <c r="P376" s="12"/>
    </row>
    <row r="377" spans="1:16" s="50" customFormat="1" ht="12.75" customHeight="1" x14ac:dyDescent="0.2">
      <c r="E377" s="7"/>
      <c r="F377" s="7"/>
      <c r="G377" s="296" t="s">
        <v>245</v>
      </c>
      <c r="H377" s="297"/>
      <c r="I377" s="7"/>
      <c r="J377" s="7"/>
      <c r="K377" s="7"/>
      <c r="L377" s="7"/>
      <c r="M377" s="7"/>
      <c r="N377" s="7"/>
      <c r="O377" s="12"/>
      <c r="P377" s="12"/>
    </row>
    <row r="378" spans="1:16" s="50" customFormat="1" ht="12.75" customHeight="1" x14ac:dyDescent="0.2">
      <c r="E378" s="7"/>
      <c r="F378" s="17"/>
      <c r="G378" s="324" t="s">
        <v>243</v>
      </c>
      <c r="H378" s="324"/>
      <c r="I378" s="24"/>
      <c r="J378" s="7"/>
      <c r="K378" s="7"/>
      <c r="L378" s="7"/>
      <c r="M378" s="7"/>
      <c r="N378" s="7"/>
      <c r="O378" s="12"/>
      <c r="P378" s="12"/>
    </row>
    <row r="379" spans="1:16" ht="11.25" customHeight="1" x14ac:dyDescent="0.2">
      <c r="E379" s="7"/>
      <c r="F379" s="17"/>
      <c r="G379" s="310"/>
      <c r="H379" s="310"/>
      <c r="I379" s="6"/>
      <c r="J379" s="7"/>
      <c r="K379" s="7"/>
      <c r="L379" s="7"/>
      <c r="M379" s="7"/>
      <c r="N379" s="7"/>
      <c r="O379" s="12"/>
      <c r="P379" s="12"/>
    </row>
    <row r="380" spans="1:16" ht="15.75" customHeight="1" x14ac:dyDescent="0.2">
      <c r="A380" s="7"/>
      <c r="B380" s="7"/>
      <c r="C380" s="7"/>
      <c r="D380" s="285" t="s">
        <v>138</v>
      </c>
      <c r="E380" s="285"/>
      <c r="F380" s="285"/>
      <c r="G380" s="285"/>
      <c r="H380" s="285"/>
      <c r="I380" s="14" t="s">
        <v>6</v>
      </c>
      <c r="J380" s="286">
        <v>78450</v>
      </c>
      <c r="K380" s="286"/>
      <c r="L380" s="286"/>
      <c r="M380" s="286"/>
      <c r="N380" s="15" t="s">
        <v>7</v>
      </c>
      <c r="O380" s="12"/>
      <c r="P380" s="12"/>
    </row>
    <row r="381" spans="1:16" ht="27.75" customHeight="1" x14ac:dyDescent="0.2">
      <c r="E381" s="7"/>
      <c r="F381" s="363" t="s">
        <v>604</v>
      </c>
      <c r="G381" s="363"/>
      <c r="H381" s="363"/>
      <c r="I381" s="7"/>
      <c r="J381" s="281"/>
      <c r="K381" s="281"/>
      <c r="L381" s="281"/>
      <c r="M381" s="281"/>
      <c r="N381" s="7"/>
      <c r="O381" s="12"/>
      <c r="P381" s="12"/>
    </row>
    <row r="382" spans="1:16" s="50" customFormat="1" ht="12" customHeight="1" x14ac:dyDescent="0.2">
      <c r="E382" s="7"/>
      <c r="F382" s="7"/>
      <c r="G382" s="294" t="s">
        <v>274</v>
      </c>
      <c r="H382" s="295"/>
      <c r="I382" s="7"/>
      <c r="J382" s="7"/>
      <c r="K382" s="7"/>
      <c r="L382" s="7"/>
      <c r="M382" s="7"/>
      <c r="N382" s="7"/>
      <c r="O382" s="12"/>
      <c r="P382" s="12"/>
    </row>
    <row r="383" spans="1:16" s="50" customFormat="1" ht="12.75" customHeight="1" x14ac:dyDescent="0.2">
      <c r="E383" s="7"/>
      <c r="F383" s="7"/>
      <c r="G383" s="296" t="s">
        <v>247</v>
      </c>
      <c r="H383" s="297"/>
      <c r="I383" s="7"/>
      <c r="J383" s="7"/>
      <c r="K383" s="7"/>
      <c r="L383" s="7"/>
      <c r="M383" s="7"/>
      <c r="N383" s="7"/>
      <c r="O383" s="12"/>
      <c r="P383" s="12"/>
    </row>
    <row r="384" spans="1:16" s="50" customFormat="1" ht="12.75" customHeight="1" x14ac:dyDescent="0.2">
      <c r="E384" s="7"/>
      <c r="F384" s="17"/>
      <c r="G384" s="324" t="s">
        <v>243</v>
      </c>
      <c r="H384" s="324"/>
      <c r="I384" s="24"/>
      <c r="J384" s="7"/>
      <c r="K384" s="7"/>
      <c r="L384" s="7"/>
      <c r="M384" s="7"/>
      <c r="N384" s="7"/>
      <c r="O384" s="12"/>
      <c r="P384" s="12"/>
    </row>
    <row r="385" spans="1:16" ht="13.5" customHeight="1" x14ac:dyDescent="0.2">
      <c r="E385" s="7"/>
      <c r="F385" s="17"/>
      <c r="G385" s="96"/>
      <c r="H385" s="96"/>
      <c r="I385" s="24"/>
      <c r="J385" s="7"/>
      <c r="K385" s="7"/>
      <c r="L385" s="7"/>
      <c r="M385" s="7"/>
      <c r="N385" s="7"/>
      <c r="O385" s="12"/>
      <c r="P385" s="12"/>
    </row>
    <row r="386" spans="1:16" ht="15.75" x14ac:dyDescent="0.2">
      <c r="A386" s="7"/>
      <c r="B386" s="7"/>
      <c r="C386" s="289" t="s">
        <v>42</v>
      </c>
      <c r="D386" s="289"/>
      <c r="E386" s="289"/>
      <c r="F386" s="289"/>
      <c r="G386" s="289"/>
      <c r="H386" s="289"/>
      <c r="I386" s="1" t="s">
        <v>4</v>
      </c>
      <c r="J386" s="290">
        <f>SUM(J387,J402,J454)</f>
        <v>1224000</v>
      </c>
      <c r="K386" s="290"/>
      <c r="L386" s="290"/>
      <c r="M386" s="290"/>
      <c r="N386" s="2" t="s">
        <v>5</v>
      </c>
      <c r="O386" s="12"/>
      <c r="P386" s="12"/>
    </row>
    <row r="387" spans="1:16" ht="15.75" customHeight="1" x14ac:dyDescent="0.2">
      <c r="A387" s="7"/>
      <c r="B387" s="7"/>
      <c r="C387" s="8"/>
      <c r="D387" s="289" t="s">
        <v>150</v>
      </c>
      <c r="E387" s="289"/>
      <c r="F387" s="289"/>
      <c r="G387" s="289"/>
      <c r="H387" s="289"/>
      <c r="I387" s="1" t="s">
        <v>4</v>
      </c>
      <c r="J387" s="364">
        <f>SUM(J388,J396)</f>
        <v>410000</v>
      </c>
      <c r="K387" s="364"/>
      <c r="L387" s="364"/>
      <c r="M387" s="364"/>
      <c r="N387" s="2" t="s">
        <v>5</v>
      </c>
      <c r="O387" s="12"/>
      <c r="P387" s="12"/>
    </row>
    <row r="388" spans="1:16" ht="15.75" customHeight="1" x14ac:dyDescent="0.25">
      <c r="A388" s="33"/>
      <c r="B388" s="33"/>
      <c r="C388" s="33"/>
      <c r="D388" s="277" t="s">
        <v>69</v>
      </c>
      <c r="E388" s="277"/>
      <c r="F388" s="277"/>
      <c r="G388" s="277"/>
      <c r="H388" s="277"/>
      <c r="I388" s="32" t="s">
        <v>6</v>
      </c>
      <c r="J388" s="365">
        <f>SUM(J389)</f>
        <v>400000</v>
      </c>
      <c r="K388" s="365"/>
      <c r="L388" s="365"/>
      <c r="M388" s="365"/>
      <c r="N388" s="26" t="s">
        <v>7</v>
      </c>
      <c r="O388" s="27"/>
      <c r="P388" s="27"/>
    </row>
    <row r="389" spans="1:16" s="23" customFormat="1" ht="27" customHeight="1" x14ac:dyDescent="0.25">
      <c r="A389" s="40"/>
      <c r="B389" s="40"/>
      <c r="C389" s="40"/>
      <c r="D389" s="40"/>
      <c r="E389" s="68">
        <v>1</v>
      </c>
      <c r="F389" s="278" t="s">
        <v>140</v>
      </c>
      <c r="G389" s="278"/>
      <c r="H389" s="278"/>
      <c r="I389" s="249" t="s">
        <v>8</v>
      </c>
      <c r="J389" s="320">
        <v>400000</v>
      </c>
      <c r="K389" s="321"/>
      <c r="L389" s="321"/>
      <c r="M389" s="321"/>
      <c r="N389" s="69" t="s">
        <v>7</v>
      </c>
      <c r="O389" s="42"/>
      <c r="P389" s="42"/>
    </row>
    <row r="390" spans="1:16" ht="26.25" customHeight="1" x14ac:dyDescent="0.2">
      <c r="E390" s="7"/>
      <c r="F390" s="6"/>
      <c r="G390" s="317" t="s">
        <v>298</v>
      </c>
      <c r="H390" s="278"/>
      <c r="I390" s="7"/>
      <c r="J390" s="7"/>
      <c r="K390" s="7"/>
      <c r="L390" s="7"/>
      <c r="M390" s="7"/>
      <c r="N390" s="7"/>
      <c r="O390" s="12"/>
      <c r="P390" s="12"/>
    </row>
    <row r="391" spans="1:16" s="50" customFormat="1" ht="12" customHeight="1" x14ac:dyDescent="0.2">
      <c r="E391" s="7"/>
      <c r="F391" s="7"/>
      <c r="G391" s="294" t="s">
        <v>274</v>
      </c>
      <c r="H391" s="295"/>
      <c r="I391" s="7"/>
      <c r="J391" s="7"/>
      <c r="K391" s="7"/>
      <c r="L391" s="7"/>
      <c r="M391" s="7"/>
      <c r="N391" s="7"/>
      <c r="O391" s="12"/>
      <c r="P391" s="12"/>
    </row>
    <row r="392" spans="1:16" ht="21" customHeight="1" x14ac:dyDescent="0.2">
      <c r="E392" s="7"/>
      <c r="F392" s="6"/>
      <c r="G392" s="322" t="s">
        <v>141</v>
      </c>
      <c r="H392" s="323"/>
      <c r="I392" s="7"/>
      <c r="J392" s="7"/>
      <c r="K392" s="7"/>
      <c r="L392" s="7"/>
      <c r="M392" s="7"/>
      <c r="N392" s="7"/>
      <c r="O392" s="12"/>
      <c r="P392" s="12"/>
    </row>
    <row r="393" spans="1:16" s="79" customFormat="1" ht="10.35" customHeight="1" x14ac:dyDescent="0.2">
      <c r="E393" s="80"/>
      <c r="F393" s="81"/>
      <c r="G393" s="276" t="s">
        <v>300</v>
      </c>
      <c r="H393" s="298"/>
      <c r="I393" s="80"/>
      <c r="J393" s="80"/>
      <c r="K393" s="80"/>
      <c r="L393" s="80"/>
      <c r="M393" s="80"/>
      <c r="N393" s="80"/>
      <c r="O393" s="82"/>
      <c r="P393" s="82"/>
    </row>
    <row r="394" spans="1:16" s="79" customFormat="1" ht="10.35" customHeight="1" x14ac:dyDescent="0.2">
      <c r="E394" s="80"/>
      <c r="F394" s="81"/>
      <c r="G394" s="276" t="s">
        <v>299</v>
      </c>
      <c r="H394" s="298"/>
      <c r="I394" s="80"/>
      <c r="J394" s="80"/>
      <c r="K394" s="80"/>
      <c r="L394" s="80"/>
      <c r="M394" s="80"/>
      <c r="N394" s="80"/>
      <c r="O394" s="82"/>
      <c r="P394" s="82"/>
    </row>
    <row r="395" spans="1:16" ht="12" customHeight="1" x14ac:dyDescent="0.2">
      <c r="E395" s="7"/>
      <c r="F395" s="6"/>
      <c r="G395" s="94"/>
      <c r="H395" s="95"/>
      <c r="I395" s="7"/>
      <c r="J395" s="7"/>
      <c r="K395" s="7"/>
      <c r="L395" s="7"/>
      <c r="M395" s="7"/>
      <c r="N395" s="7"/>
      <c r="O395" s="12"/>
      <c r="P395" s="12"/>
    </row>
    <row r="396" spans="1:16" ht="15.75" x14ac:dyDescent="0.2">
      <c r="A396" s="7"/>
      <c r="B396" s="7"/>
      <c r="C396" s="7"/>
      <c r="D396" s="285" t="s">
        <v>44</v>
      </c>
      <c r="E396" s="285"/>
      <c r="F396" s="285"/>
      <c r="G396" s="285"/>
      <c r="H396" s="285"/>
      <c r="I396" s="14" t="s">
        <v>6</v>
      </c>
      <c r="J396" s="286">
        <f>SUM(J397)</f>
        <v>10000</v>
      </c>
      <c r="K396" s="286"/>
      <c r="L396" s="286"/>
      <c r="M396" s="286"/>
      <c r="N396" s="15" t="s">
        <v>7</v>
      </c>
      <c r="O396" s="12"/>
      <c r="P396" s="12"/>
    </row>
    <row r="397" spans="1:16" ht="14.25" customHeight="1" x14ac:dyDescent="0.2">
      <c r="A397" s="134"/>
      <c r="B397" s="134"/>
      <c r="C397" s="134"/>
      <c r="D397" s="134"/>
      <c r="E397" s="134">
        <v>1</v>
      </c>
      <c r="F397" s="278" t="s">
        <v>418</v>
      </c>
      <c r="G397" s="278"/>
      <c r="H397" s="278"/>
      <c r="I397" s="157" t="s">
        <v>8</v>
      </c>
      <c r="J397" s="315">
        <v>10000</v>
      </c>
      <c r="K397" s="316"/>
      <c r="L397" s="316"/>
      <c r="M397" s="316"/>
      <c r="N397" s="41" t="s">
        <v>7</v>
      </c>
      <c r="O397" s="12"/>
      <c r="P397" s="12"/>
    </row>
    <row r="398" spans="1:16" s="50" customFormat="1" ht="13.5" customHeight="1" x14ac:dyDescent="0.2">
      <c r="E398" s="134"/>
      <c r="F398" s="134"/>
      <c r="G398" s="362" t="s">
        <v>417</v>
      </c>
      <c r="H398" s="281"/>
      <c r="I398" s="134"/>
      <c r="J398" s="134"/>
      <c r="K398" s="134"/>
      <c r="L398" s="134"/>
      <c r="M398" s="134"/>
      <c r="N398" s="134"/>
      <c r="O398" s="12"/>
      <c r="P398" s="12"/>
    </row>
    <row r="399" spans="1:16" s="50" customFormat="1" ht="12" customHeight="1" x14ac:dyDescent="0.2">
      <c r="E399" s="7"/>
      <c r="F399" s="7"/>
      <c r="G399" s="294" t="s">
        <v>274</v>
      </c>
      <c r="H399" s="295"/>
      <c r="I399" s="7"/>
      <c r="J399" s="7"/>
      <c r="K399" s="7"/>
      <c r="L399" s="7"/>
      <c r="M399" s="7"/>
      <c r="N399" s="7"/>
      <c r="O399" s="12"/>
      <c r="P399" s="12"/>
    </row>
    <row r="400" spans="1:16" ht="22.5" customHeight="1" x14ac:dyDescent="0.2">
      <c r="E400" s="7"/>
      <c r="F400" s="6"/>
      <c r="G400" s="322" t="s">
        <v>21</v>
      </c>
      <c r="H400" s="323"/>
      <c r="I400" s="7"/>
      <c r="J400" s="7"/>
      <c r="K400" s="7"/>
      <c r="L400" s="7"/>
      <c r="M400" s="7"/>
      <c r="N400" s="7"/>
      <c r="O400" s="12"/>
      <c r="P400" s="12"/>
    </row>
    <row r="401" spans="1:16" ht="10.5" customHeight="1" x14ac:dyDescent="0.2">
      <c r="E401" s="229"/>
      <c r="F401" s="226"/>
      <c r="G401" s="235"/>
      <c r="H401" s="236"/>
      <c r="I401" s="229"/>
      <c r="J401" s="229"/>
      <c r="K401" s="229"/>
      <c r="L401" s="229"/>
      <c r="M401" s="229"/>
      <c r="N401" s="229"/>
      <c r="O401" s="12"/>
      <c r="P401" s="12"/>
    </row>
    <row r="402" spans="1:16" ht="15.75" x14ac:dyDescent="0.2">
      <c r="A402" s="7"/>
      <c r="B402" s="7"/>
      <c r="C402" s="8"/>
      <c r="D402" s="289" t="s">
        <v>151</v>
      </c>
      <c r="E402" s="289"/>
      <c r="F402" s="289"/>
      <c r="G402" s="289"/>
      <c r="H402" s="289"/>
      <c r="I402" s="1" t="s">
        <v>4</v>
      </c>
      <c r="J402" s="290">
        <f>SUM(J403,J433,J444)</f>
        <v>679000</v>
      </c>
      <c r="K402" s="290"/>
      <c r="L402" s="290"/>
      <c r="M402" s="290"/>
      <c r="N402" s="2" t="s">
        <v>5</v>
      </c>
      <c r="O402" s="12"/>
      <c r="P402" s="12"/>
    </row>
    <row r="403" spans="1:16" ht="15.75" x14ac:dyDescent="0.2">
      <c r="A403" s="7"/>
      <c r="B403" s="7"/>
      <c r="C403" s="7"/>
      <c r="D403" s="285" t="s">
        <v>45</v>
      </c>
      <c r="E403" s="285"/>
      <c r="F403" s="285"/>
      <c r="G403" s="285"/>
      <c r="H403" s="285"/>
      <c r="I403" s="14" t="s">
        <v>6</v>
      </c>
      <c r="J403" s="286">
        <f>SUM(J404,J409,J414,J419,J426)</f>
        <v>249000</v>
      </c>
      <c r="K403" s="286"/>
      <c r="L403" s="286"/>
      <c r="M403" s="286"/>
      <c r="N403" s="15" t="s">
        <v>7</v>
      </c>
      <c r="O403" s="12"/>
      <c r="P403" s="12"/>
    </row>
    <row r="404" spans="1:16" s="23" customFormat="1" ht="14.25" customHeight="1" x14ac:dyDescent="0.25">
      <c r="A404" s="40"/>
      <c r="B404" s="40"/>
      <c r="C404" s="40"/>
      <c r="D404" s="40"/>
      <c r="E404" s="40">
        <v>1</v>
      </c>
      <c r="F404" s="314" t="s">
        <v>124</v>
      </c>
      <c r="G404" s="314"/>
      <c r="H404" s="314"/>
      <c r="I404" s="247" t="s">
        <v>8</v>
      </c>
      <c r="J404" s="315">
        <v>18000</v>
      </c>
      <c r="K404" s="316"/>
      <c r="L404" s="316"/>
      <c r="M404" s="316"/>
      <c r="N404" s="41" t="s">
        <v>7</v>
      </c>
      <c r="O404" s="42"/>
      <c r="P404" s="42"/>
    </row>
    <row r="405" spans="1:16" ht="27" customHeight="1" x14ac:dyDescent="0.2">
      <c r="E405" s="7"/>
      <c r="F405" s="6"/>
      <c r="G405" s="317" t="s">
        <v>277</v>
      </c>
      <c r="H405" s="278"/>
      <c r="I405" s="7"/>
      <c r="J405" s="7"/>
      <c r="K405" s="7"/>
      <c r="L405" s="7"/>
      <c r="M405" s="7"/>
      <c r="N405" s="7"/>
      <c r="O405" s="12"/>
      <c r="P405" s="12"/>
    </row>
    <row r="406" spans="1:16" s="50" customFormat="1" ht="12" customHeight="1" x14ac:dyDescent="0.2">
      <c r="E406" s="7"/>
      <c r="F406" s="7"/>
      <c r="G406" s="294" t="s">
        <v>274</v>
      </c>
      <c r="H406" s="295"/>
      <c r="I406" s="7"/>
      <c r="J406" s="7"/>
      <c r="K406" s="7"/>
      <c r="L406" s="7"/>
      <c r="M406" s="7"/>
      <c r="N406" s="7"/>
      <c r="O406" s="12"/>
      <c r="P406" s="12"/>
    </row>
    <row r="407" spans="1:16" ht="12" customHeight="1" x14ac:dyDescent="0.2">
      <c r="E407" s="7"/>
      <c r="F407" s="6"/>
      <c r="G407" s="322" t="s">
        <v>225</v>
      </c>
      <c r="H407" s="323"/>
      <c r="I407" s="7"/>
      <c r="J407" s="7"/>
      <c r="K407" s="7"/>
      <c r="L407" s="7"/>
      <c r="M407" s="7"/>
      <c r="N407" s="7"/>
      <c r="O407" s="12"/>
      <c r="P407" s="12"/>
    </row>
    <row r="408" spans="1:16" ht="11.25" customHeight="1" x14ac:dyDescent="0.2">
      <c r="A408" s="7"/>
      <c r="B408" s="7"/>
      <c r="C408" s="7"/>
      <c r="D408" s="7"/>
      <c r="E408" s="6"/>
      <c r="F408" s="6"/>
      <c r="G408" s="45" t="s">
        <v>14</v>
      </c>
      <c r="H408" s="6"/>
      <c r="I408" s="10"/>
      <c r="J408" s="38"/>
      <c r="K408" s="10"/>
      <c r="L408" s="10"/>
      <c r="M408" s="10"/>
      <c r="N408" s="9"/>
      <c r="O408" s="12"/>
      <c r="P408" s="12"/>
    </row>
    <row r="409" spans="1:16" s="23" customFormat="1" ht="14.25" customHeight="1" x14ac:dyDescent="0.25">
      <c r="A409" s="40"/>
      <c r="B409" s="40"/>
      <c r="C409" s="40"/>
      <c r="D409" s="40"/>
      <c r="E409" s="40">
        <v>2</v>
      </c>
      <c r="F409" s="314" t="s">
        <v>31</v>
      </c>
      <c r="G409" s="314"/>
      <c r="H409" s="314"/>
      <c r="I409" s="247" t="s">
        <v>8</v>
      </c>
      <c r="J409" s="315">
        <v>5000</v>
      </c>
      <c r="K409" s="316"/>
      <c r="L409" s="316"/>
      <c r="M409" s="316"/>
      <c r="N409" s="41" t="s">
        <v>7</v>
      </c>
      <c r="O409" s="42"/>
      <c r="P409" s="42"/>
    </row>
    <row r="410" spans="1:16" ht="15" customHeight="1" x14ac:dyDescent="0.2">
      <c r="E410" s="7"/>
      <c r="F410" s="6"/>
      <c r="G410" s="317" t="s">
        <v>278</v>
      </c>
      <c r="H410" s="278"/>
      <c r="I410" s="7"/>
      <c r="J410" s="7"/>
      <c r="K410" s="7"/>
      <c r="L410" s="7"/>
      <c r="M410" s="7"/>
      <c r="N410" s="7"/>
      <c r="O410" s="12"/>
      <c r="P410" s="12"/>
    </row>
    <row r="411" spans="1:16" s="50" customFormat="1" ht="12" customHeight="1" x14ac:dyDescent="0.2">
      <c r="E411" s="7"/>
      <c r="F411" s="7"/>
      <c r="G411" s="294" t="s">
        <v>274</v>
      </c>
      <c r="H411" s="295"/>
      <c r="I411" s="7"/>
      <c r="J411" s="7"/>
      <c r="K411" s="7"/>
      <c r="L411" s="7"/>
      <c r="M411" s="7"/>
      <c r="N411" s="7"/>
      <c r="O411" s="12"/>
      <c r="P411" s="12"/>
    </row>
    <row r="412" spans="1:16" ht="23.25" customHeight="1" x14ac:dyDescent="0.2">
      <c r="E412" s="7"/>
      <c r="F412" s="6"/>
      <c r="G412" s="322" t="s">
        <v>226</v>
      </c>
      <c r="H412" s="323"/>
      <c r="I412" s="7"/>
      <c r="J412" s="7"/>
      <c r="K412" s="7"/>
      <c r="L412" s="7"/>
      <c r="M412" s="7"/>
      <c r="N412" s="7"/>
      <c r="O412" s="12"/>
      <c r="P412" s="12"/>
    </row>
    <row r="413" spans="1:16" ht="11.25" customHeight="1" x14ac:dyDescent="0.2">
      <c r="A413" s="7"/>
      <c r="B413" s="7"/>
      <c r="C413" s="7"/>
      <c r="D413" s="7"/>
      <c r="E413" s="6"/>
      <c r="F413" s="6"/>
      <c r="G413" s="45"/>
      <c r="H413" s="6"/>
      <c r="I413" s="10"/>
      <c r="J413" s="38"/>
      <c r="K413" s="10"/>
      <c r="L413" s="10"/>
      <c r="M413" s="10"/>
      <c r="N413" s="9"/>
      <c r="O413" s="12"/>
      <c r="P413" s="12"/>
    </row>
    <row r="414" spans="1:16" s="23" customFormat="1" ht="14.25" customHeight="1" x14ac:dyDescent="0.25">
      <c r="A414" s="40"/>
      <c r="B414" s="40"/>
      <c r="C414" s="40"/>
      <c r="D414" s="40"/>
      <c r="E414" s="40">
        <v>3</v>
      </c>
      <c r="F414" s="314" t="s">
        <v>125</v>
      </c>
      <c r="G414" s="314"/>
      <c r="H414" s="314"/>
      <c r="I414" s="247" t="s">
        <v>8</v>
      </c>
      <c r="J414" s="315">
        <v>10000</v>
      </c>
      <c r="K414" s="316"/>
      <c r="L414" s="316"/>
      <c r="M414" s="316"/>
      <c r="N414" s="41" t="s">
        <v>7</v>
      </c>
      <c r="O414" s="42"/>
      <c r="P414" s="42"/>
    </row>
    <row r="415" spans="1:16" ht="27" customHeight="1" x14ac:dyDescent="0.2">
      <c r="E415" s="7"/>
      <c r="F415" s="6"/>
      <c r="G415" s="317" t="s">
        <v>279</v>
      </c>
      <c r="H415" s="278"/>
      <c r="I415" s="7"/>
      <c r="J415" s="7"/>
      <c r="K415" s="7"/>
      <c r="L415" s="7"/>
      <c r="M415" s="7"/>
      <c r="N415" s="7"/>
      <c r="O415" s="12"/>
      <c r="P415" s="12"/>
    </row>
    <row r="416" spans="1:16" s="50" customFormat="1" ht="12" customHeight="1" x14ac:dyDescent="0.2">
      <c r="E416" s="7"/>
      <c r="F416" s="7"/>
      <c r="G416" s="294" t="s">
        <v>274</v>
      </c>
      <c r="H416" s="295"/>
      <c r="I416" s="7"/>
      <c r="J416" s="7"/>
      <c r="K416" s="7"/>
      <c r="L416" s="7"/>
      <c r="M416" s="7"/>
      <c r="N416" s="7"/>
      <c r="O416" s="12"/>
      <c r="P416" s="12"/>
    </row>
    <row r="417" spans="1:16" ht="21" customHeight="1" x14ac:dyDescent="0.2">
      <c r="E417" s="7"/>
      <c r="F417" s="6"/>
      <c r="G417" s="322" t="s">
        <v>122</v>
      </c>
      <c r="H417" s="323"/>
      <c r="I417" s="7"/>
      <c r="J417" s="7"/>
      <c r="K417" s="7"/>
      <c r="L417" s="7"/>
      <c r="M417" s="7"/>
      <c r="N417" s="7"/>
      <c r="O417" s="12"/>
      <c r="P417" s="12"/>
    </row>
    <row r="418" spans="1:16" ht="9" customHeight="1" x14ac:dyDescent="0.2">
      <c r="A418" s="7"/>
      <c r="B418" s="7"/>
      <c r="C418" s="7"/>
      <c r="D418" s="7"/>
      <c r="E418" s="6"/>
      <c r="F418" s="6"/>
      <c r="G418" s="45"/>
      <c r="H418" s="6"/>
      <c r="I418" s="10"/>
      <c r="J418" s="38"/>
      <c r="K418" s="10"/>
      <c r="L418" s="10"/>
      <c r="M418" s="10"/>
      <c r="N418" s="9"/>
      <c r="O418" s="12"/>
      <c r="P418" s="12"/>
    </row>
    <row r="419" spans="1:16" s="23" customFormat="1" ht="14.25" customHeight="1" x14ac:dyDescent="0.25">
      <c r="A419" s="40"/>
      <c r="B419" s="40"/>
      <c r="C419" s="40"/>
      <c r="D419" s="40"/>
      <c r="E419" s="40">
        <v>4</v>
      </c>
      <c r="F419" s="314" t="s">
        <v>362</v>
      </c>
      <c r="G419" s="314"/>
      <c r="H419" s="314"/>
      <c r="I419" s="247" t="s">
        <v>8</v>
      </c>
      <c r="J419" s="315">
        <v>108000</v>
      </c>
      <c r="K419" s="316"/>
      <c r="L419" s="316"/>
      <c r="M419" s="316"/>
      <c r="N419" s="41" t="s">
        <v>7</v>
      </c>
      <c r="O419" s="42"/>
      <c r="P419" s="42"/>
    </row>
    <row r="420" spans="1:16" ht="26.25" customHeight="1" x14ac:dyDescent="0.2">
      <c r="E420" s="7"/>
      <c r="F420" s="6"/>
      <c r="G420" s="317" t="s">
        <v>363</v>
      </c>
      <c r="H420" s="278"/>
      <c r="I420" s="7"/>
      <c r="J420" s="7"/>
      <c r="K420" s="7"/>
      <c r="L420" s="7"/>
      <c r="M420" s="7"/>
      <c r="N420" s="7"/>
      <c r="O420" s="12"/>
      <c r="P420" s="12"/>
    </row>
    <row r="421" spans="1:16" s="50" customFormat="1" ht="12" customHeight="1" x14ac:dyDescent="0.2">
      <c r="E421" s="7"/>
      <c r="F421" s="7"/>
      <c r="G421" s="294" t="s">
        <v>274</v>
      </c>
      <c r="H421" s="295"/>
      <c r="I421" s="7"/>
      <c r="J421" s="7"/>
      <c r="K421" s="7"/>
      <c r="L421" s="7"/>
      <c r="M421" s="7"/>
      <c r="N421" s="7"/>
      <c r="O421" s="12"/>
      <c r="P421" s="12"/>
    </row>
    <row r="422" spans="1:16" ht="10.5" customHeight="1" x14ac:dyDescent="0.2">
      <c r="E422" s="7"/>
      <c r="F422" s="6"/>
      <c r="G422" s="276" t="s">
        <v>180</v>
      </c>
      <c r="H422" s="298"/>
      <c r="I422" s="7"/>
      <c r="J422" s="7"/>
      <c r="K422" s="7"/>
      <c r="L422" s="7"/>
      <c r="M422" s="7"/>
      <c r="N422" s="7"/>
      <c r="O422" s="12"/>
      <c r="P422" s="12"/>
    </row>
    <row r="423" spans="1:16" ht="9.9499999999999993" customHeight="1" x14ac:dyDescent="0.2">
      <c r="E423" s="7"/>
      <c r="F423" s="6"/>
      <c r="G423" s="276" t="s">
        <v>314</v>
      </c>
      <c r="H423" s="298"/>
      <c r="I423" s="7"/>
      <c r="J423" s="7"/>
      <c r="K423" s="7"/>
      <c r="L423" s="7"/>
      <c r="M423" s="7"/>
      <c r="N423" s="7"/>
      <c r="O423" s="12"/>
      <c r="P423" s="12"/>
    </row>
    <row r="424" spans="1:16" ht="9.9499999999999993" customHeight="1" x14ac:dyDescent="0.2">
      <c r="E424" s="7"/>
      <c r="F424" s="6"/>
      <c r="G424" s="276" t="s">
        <v>315</v>
      </c>
      <c r="H424" s="298"/>
      <c r="I424" s="7"/>
      <c r="J424" s="7"/>
      <c r="K424" s="7"/>
      <c r="L424" s="7"/>
      <c r="M424" s="7"/>
      <c r="N424" s="7"/>
      <c r="O424" s="12"/>
      <c r="P424" s="12"/>
    </row>
    <row r="425" spans="1:16" ht="9.9499999999999993" customHeight="1" x14ac:dyDescent="0.2">
      <c r="E425" s="7"/>
      <c r="F425" s="6"/>
      <c r="G425" s="94"/>
      <c r="H425" s="95"/>
      <c r="I425" s="7"/>
      <c r="J425" s="7"/>
      <c r="K425" s="7"/>
      <c r="L425" s="7"/>
      <c r="M425" s="7"/>
      <c r="N425" s="7"/>
      <c r="O425" s="12"/>
      <c r="P425" s="12"/>
    </row>
    <row r="426" spans="1:16" s="23" customFormat="1" ht="14.25" customHeight="1" x14ac:dyDescent="0.25">
      <c r="A426" s="40"/>
      <c r="B426" s="40"/>
      <c r="C426" s="40"/>
      <c r="D426" s="40"/>
      <c r="E426" s="40">
        <v>5</v>
      </c>
      <c r="F426" s="314" t="s">
        <v>364</v>
      </c>
      <c r="G426" s="314"/>
      <c r="H426" s="314"/>
      <c r="I426" s="247" t="s">
        <v>8</v>
      </c>
      <c r="J426" s="315">
        <v>108000</v>
      </c>
      <c r="K426" s="316"/>
      <c r="L426" s="316"/>
      <c r="M426" s="316"/>
      <c r="N426" s="41" t="s">
        <v>7</v>
      </c>
      <c r="O426" s="42"/>
      <c r="P426" s="42"/>
    </row>
    <row r="427" spans="1:16" ht="26.25" customHeight="1" x14ac:dyDescent="0.2">
      <c r="E427" s="7"/>
      <c r="F427" s="6"/>
      <c r="G427" s="317" t="s">
        <v>365</v>
      </c>
      <c r="H427" s="278"/>
      <c r="I427" s="7"/>
      <c r="J427" s="7"/>
      <c r="K427" s="7"/>
      <c r="L427" s="7"/>
      <c r="M427" s="7"/>
      <c r="N427" s="7"/>
      <c r="O427" s="12"/>
      <c r="P427" s="12"/>
    </row>
    <row r="428" spans="1:16" s="50" customFormat="1" ht="12" customHeight="1" x14ac:dyDescent="0.2">
      <c r="E428" s="7"/>
      <c r="F428" s="7"/>
      <c r="G428" s="294" t="s">
        <v>274</v>
      </c>
      <c r="H428" s="295"/>
      <c r="I428" s="7"/>
      <c r="J428" s="7"/>
      <c r="K428" s="7"/>
      <c r="L428" s="7"/>
      <c r="M428" s="7"/>
      <c r="N428" s="7"/>
      <c r="O428" s="12"/>
      <c r="P428" s="12"/>
    </row>
    <row r="429" spans="1:16" ht="10.5" customHeight="1" x14ac:dyDescent="0.2">
      <c r="E429" s="7"/>
      <c r="F429" s="6"/>
      <c r="G429" s="276" t="s">
        <v>180</v>
      </c>
      <c r="H429" s="298"/>
      <c r="I429" s="7"/>
      <c r="J429" s="7"/>
      <c r="K429" s="7"/>
      <c r="L429" s="7"/>
      <c r="M429" s="7"/>
      <c r="N429" s="7"/>
      <c r="O429" s="12"/>
      <c r="P429" s="12"/>
    </row>
    <row r="430" spans="1:16" ht="9.9499999999999993" customHeight="1" x14ac:dyDescent="0.2">
      <c r="E430" s="7"/>
      <c r="F430" s="6"/>
      <c r="G430" s="276" t="s">
        <v>314</v>
      </c>
      <c r="H430" s="298"/>
      <c r="I430" s="7"/>
      <c r="J430" s="7"/>
      <c r="K430" s="7"/>
      <c r="L430" s="7"/>
      <c r="M430" s="7"/>
      <c r="N430" s="7"/>
      <c r="O430" s="12"/>
      <c r="P430" s="12"/>
    </row>
    <row r="431" spans="1:16" ht="9.9499999999999993" customHeight="1" x14ac:dyDescent="0.2">
      <c r="E431" s="7"/>
      <c r="F431" s="6"/>
      <c r="G431" s="276" t="s">
        <v>315</v>
      </c>
      <c r="H431" s="298"/>
      <c r="I431" s="7"/>
      <c r="J431" s="7"/>
      <c r="K431" s="7"/>
      <c r="L431" s="7"/>
      <c r="M431" s="7"/>
      <c r="N431" s="7"/>
      <c r="O431" s="12"/>
      <c r="P431" s="12"/>
    </row>
    <row r="432" spans="1:16" ht="9.75" customHeight="1" x14ac:dyDescent="0.2">
      <c r="E432" s="7"/>
      <c r="F432" s="17"/>
      <c r="G432" s="310"/>
      <c r="H432" s="310"/>
      <c r="I432" s="6"/>
      <c r="J432" s="7"/>
      <c r="K432" s="7"/>
      <c r="L432" s="7"/>
      <c r="M432" s="7"/>
      <c r="N432" s="7"/>
      <c r="O432" s="12"/>
      <c r="P432" s="12"/>
    </row>
    <row r="433" spans="1:16" s="23" customFormat="1" ht="15" customHeight="1" x14ac:dyDescent="0.25">
      <c r="A433" s="40"/>
      <c r="B433" s="40"/>
      <c r="C433" s="40"/>
      <c r="D433" s="352" t="s">
        <v>156</v>
      </c>
      <c r="E433" s="352"/>
      <c r="F433" s="352"/>
      <c r="G433" s="352"/>
      <c r="H433" s="352"/>
      <c r="I433" s="47" t="s">
        <v>6</v>
      </c>
      <c r="J433" s="360">
        <f>SUM(J434,J439)</f>
        <v>110000</v>
      </c>
      <c r="K433" s="361"/>
      <c r="L433" s="361"/>
      <c r="M433" s="361"/>
      <c r="N433" s="41" t="s">
        <v>7</v>
      </c>
      <c r="O433" s="42"/>
      <c r="P433" s="42"/>
    </row>
    <row r="434" spans="1:16" ht="15" customHeight="1" x14ac:dyDescent="0.2">
      <c r="A434" s="7"/>
      <c r="B434" s="7"/>
      <c r="C434" s="7"/>
      <c r="D434" s="7"/>
      <c r="E434" s="6">
        <v>1</v>
      </c>
      <c r="F434" s="278" t="s">
        <v>143</v>
      </c>
      <c r="G434" s="278"/>
      <c r="H434" s="278"/>
      <c r="I434" s="247" t="s">
        <v>8</v>
      </c>
      <c r="J434" s="287">
        <v>100000</v>
      </c>
      <c r="K434" s="287"/>
      <c r="L434" s="287"/>
      <c r="M434" s="287"/>
      <c r="N434" s="9" t="s">
        <v>7</v>
      </c>
      <c r="O434" s="12"/>
      <c r="P434" s="12"/>
    </row>
    <row r="435" spans="1:16" ht="26.25" customHeight="1" x14ac:dyDescent="0.2">
      <c r="E435" s="7"/>
      <c r="F435" s="6"/>
      <c r="G435" s="317" t="s">
        <v>280</v>
      </c>
      <c r="H435" s="317"/>
      <c r="I435" s="7"/>
      <c r="J435" s="7"/>
      <c r="K435" s="7"/>
      <c r="L435" s="7"/>
      <c r="M435" s="7"/>
      <c r="N435" s="7"/>
      <c r="O435" s="12"/>
      <c r="P435" s="12"/>
    </row>
    <row r="436" spans="1:16" s="50" customFormat="1" ht="12" customHeight="1" x14ac:dyDescent="0.2">
      <c r="E436" s="7"/>
      <c r="F436" s="7"/>
      <c r="G436" s="294" t="s">
        <v>274</v>
      </c>
      <c r="H436" s="295"/>
      <c r="I436" s="7"/>
      <c r="J436" s="7"/>
      <c r="K436" s="7"/>
      <c r="L436" s="7"/>
      <c r="M436" s="7"/>
      <c r="N436" s="7"/>
      <c r="O436" s="12"/>
      <c r="P436" s="12"/>
    </row>
    <row r="437" spans="1:16" ht="22.5" customHeight="1" x14ac:dyDescent="0.2">
      <c r="E437" s="7"/>
      <c r="F437" s="6"/>
      <c r="G437" s="322" t="s">
        <v>22</v>
      </c>
      <c r="H437" s="323"/>
      <c r="I437" s="7"/>
      <c r="J437" s="7"/>
      <c r="K437" s="7"/>
      <c r="L437" s="7"/>
      <c r="M437" s="7"/>
      <c r="N437" s="7"/>
      <c r="O437" s="12"/>
      <c r="P437" s="12"/>
    </row>
    <row r="438" spans="1:16" ht="9.75" customHeight="1" x14ac:dyDescent="0.2">
      <c r="A438" s="7"/>
      <c r="B438" s="7"/>
      <c r="C438" s="7"/>
      <c r="D438" s="7"/>
      <c r="E438" s="6"/>
      <c r="F438" s="6"/>
      <c r="G438" s="45"/>
      <c r="H438" s="6"/>
      <c r="I438" s="10"/>
      <c r="J438" s="38"/>
      <c r="K438" s="38"/>
      <c r="L438" s="38"/>
      <c r="M438" s="38"/>
      <c r="N438" s="9"/>
      <c r="O438" s="12"/>
      <c r="P438" s="12"/>
    </row>
    <row r="439" spans="1:16" ht="15" customHeight="1" x14ac:dyDescent="0.2">
      <c r="A439" s="7"/>
      <c r="B439" s="7"/>
      <c r="C439" s="7"/>
      <c r="D439" s="7"/>
      <c r="E439" s="6">
        <v>2</v>
      </c>
      <c r="F439" s="278" t="s">
        <v>144</v>
      </c>
      <c r="G439" s="278"/>
      <c r="H439" s="278"/>
      <c r="I439" s="247" t="s">
        <v>8</v>
      </c>
      <c r="J439" s="287">
        <v>10000</v>
      </c>
      <c r="K439" s="287"/>
      <c r="L439" s="287"/>
      <c r="M439" s="287"/>
      <c r="N439" s="9" t="s">
        <v>7</v>
      </c>
      <c r="O439" s="12"/>
      <c r="P439" s="12"/>
    </row>
    <row r="440" spans="1:16" ht="25.5" customHeight="1" x14ac:dyDescent="0.2">
      <c r="E440" s="7"/>
      <c r="F440" s="6"/>
      <c r="G440" s="317" t="s">
        <v>281</v>
      </c>
      <c r="H440" s="317"/>
      <c r="I440" s="7"/>
      <c r="J440" s="7"/>
      <c r="K440" s="7"/>
      <c r="L440" s="7"/>
      <c r="M440" s="7"/>
      <c r="N440" s="7"/>
      <c r="O440" s="12"/>
      <c r="P440" s="12"/>
    </row>
    <row r="441" spans="1:16" s="50" customFormat="1" ht="12" customHeight="1" x14ac:dyDescent="0.2">
      <c r="E441" s="7"/>
      <c r="F441" s="7"/>
      <c r="G441" s="294" t="s">
        <v>274</v>
      </c>
      <c r="H441" s="295"/>
      <c r="I441" s="7"/>
      <c r="J441" s="7"/>
      <c r="K441" s="7"/>
      <c r="L441" s="7"/>
      <c r="M441" s="7"/>
      <c r="N441" s="7"/>
      <c r="O441" s="12"/>
      <c r="P441" s="12"/>
    </row>
    <row r="442" spans="1:16" ht="21" customHeight="1" x14ac:dyDescent="0.2">
      <c r="E442" s="7"/>
      <c r="F442" s="6"/>
      <c r="G442" s="322" t="s">
        <v>23</v>
      </c>
      <c r="H442" s="323"/>
      <c r="I442" s="7"/>
      <c r="J442" s="7"/>
      <c r="K442" s="7"/>
      <c r="L442" s="7"/>
      <c r="M442" s="7"/>
      <c r="N442" s="7"/>
      <c r="O442" s="12"/>
      <c r="P442" s="12"/>
    </row>
    <row r="443" spans="1:16" ht="12" customHeight="1" x14ac:dyDescent="0.2">
      <c r="E443" s="7"/>
      <c r="F443" s="17"/>
      <c r="G443" s="310"/>
      <c r="H443" s="310"/>
      <c r="I443" s="6"/>
      <c r="J443" s="7"/>
      <c r="K443" s="7"/>
      <c r="L443" s="7"/>
      <c r="M443" s="7"/>
      <c r="N443" s="7"/>
      <c r="O443" s="12"/>
      <c r="P443" s="12"/>
    </row>
    <row r="444" spans="1:16" ht="15.75" x14ac:dyDescent="0.2">
      <c r="A444" s="7"/>
      <c r="B444" s="7"/>
      <c r="C444" s="7"/>
      <c r="D444" s="285" t="s">
        <v>62</v>
      </c>
      <c r="E444" s="285"/>
      <c r="F444" s="285"/>
      <c r="G444" s="285"/>
      <c r="H444" s="285"/>
      <c r="I444" s="14" t="s">
        <v>6</v>
      </c>
      <c r="J444" s="274">
        <f>SUM(J446:M449)</f>
        <v>320000</v>
      </c>
      <c r="K444" s="275"/>
      <c r="L444" s="275"/>
      <c r="M444" s="275"/>
      <c r="N444" s="15" t="s">
        <v>7</v>
      </c>
      <c r="O444" s="12"/>
      <c r="P444" s="12"/>
    </row>
    <row r="445" spans="1:16" ht="24.75" customHeight="1" x14ac:dyDescent="0.2">
      <c r="A445" s="7"/>
      <c r="B445" s="7"/>
      <c r="C445" s="7"/>
      <c r="D445" s="7"/>
      <c r="E445" s="6"/>
      <c r="F445" s="327" t="s">
        <v>436</v>
      </c>
      <c r="G445" s="327"/>
      <c r="H445" s="327"/>
      <c r="I445" s="10"/>
      <c r="J445" s="287"/>
      <c r="K445" s="288"/>
      <c r="L445" s="288"/>
      <c r="M445" s="288"/>
      <c r="N445" s="9"/>
      <c r="O445" s="12"/>
      <c r="P445" s="12"/>
    </row>
    <row r="446" spans="1:16" s="5" customFormat="1" ht="13.5" customHeight="1" x14ac:dyDescent="0.2">
      <c r="A446" s="156"/>
      <c r="B446" s="156"/>
      <c r="C446" s="156"/>
      <c r="D446" s="156"/>
      <c r="E446" s="156"/>
      <c r="F446" s="156"/>
      <c r="G446" s="156" t="s">
        <v>431</v>
      </c>
      <c r="H446" s="77"/>
      <c r="I446" s="247" t="s">
        <v>8</v>
      </c>
      <c r="J446" s="287">
        <v>240000</v>
      </c>
      <c r="K446" s="288"/>
      <c r="L446" s="288"/>
      <c r="M446" s="288"/>
      <c r="N446" s="9" t="s">
        <v>7</v>
      </c>
      <c r="O446" s="35"/>
      <c r="P446" s="35"/>
    </row>
    <row r="447" spans="1:16" s="5" customFormat="1" ht="13.5" customHeight="1" x14ac:dyDescent="0.2">
      <c r="A447" s="156"/>
      <c r="B447" s="156"/>
      <c r="C447" s="156"/>
      <c r="D447" s="156"/>
      <c r="E447" s="156"/>
      <c r="F447" s="156"/>
      <c r="G447" s="156" t="s">
        <v>432</v>
      </c>
      <c r="H447" s="77"/>
      <c r="I447" s="247" t="s">
        <v>8</v>
      </c>
      <c r="J447" s="287">
        <v>30000</v>
      </c>
      <c r="K447" s="288"/>
      <c r="L447" s="288"/>
      <c r="M447" s="288"/>
      <c r="N447" s="9" t="s">
        <v>7</v>
      </c>
      <c r="O447" s="35"/>
      <c r="P447" s="35"/>
    </row>
    <row r="448" spans="1:16" s="5" customFormat="1" ht="13.5" customHeight="1" x14ac:dyDescent="0.2">
      <c r="A448" s="156"/>
      <c r="B448" s="156"/>
      <c r="C448" s="156"/>
      <c r="D448" s="156"/>
      <c r="E448" s="156"/>
      <c r="F448" s="156"/>
      <c r="G448" s="156" t="s">
        <v>433</v>
      </c>
      <c r="H448" s="77"/>
      <c r="I448" s="247" t="s">
        <v>8</v>
      </c>
      <c r="J448" s="287">
        <v>30000</v>
      </c>
      <c r="K448" s="288"/>
      <c r="L448" s="288"/>
      <c r="M448" s="288"/>
      <c r="N448" s="9" t="s">
        <v>7</v>
      </c>
      <c r="O448" s="35"/>
      <c r="P448" s="35"/>
    </row>
    <row r="449" spans="1:16" s="5" customFormat="1" ht="13.5" customHeight="1" x14ac:dyDescent="0.2">
      <c r="A449" s="156"/>
      <c r="B449" s="156"/>
      <c r="C449" s="156"/>
      <c r="D449" s="156"/>
      <c r="E449" s="156"/>
      <c r="F449" s="156"/>
      <c r="G449" s="156" t="s">
        <v>434</v>
      </c>
      <c r="H449" s="77"/>
      <c r="I449" s="247" t="s">
        <v>8</v>
      </c>
      <c r="J449" s="287">
        <v>20000</v>
      </c>
      <c r="K449" s="288"/>
      <c r="L449" s="288"/>
      <c r="M449" s="288"/>
      <c r="N449" s="9" t="s">
        <v>7</v>
      </c>
      <c r="O449" s="35"/>
      <c r="P449" s="35"/>
    </row>
    <row r="450" spans="1:16" ht="10.5" customHeight="1" x14ac:dyDescent="0.2">
      <c r="E450" s="7"/>
      <c r="F450" s="6"/>
      <c r="G450" s="276" t="s">
        <v>180</v>
      </c>
      <c r="H450" s="298"/>
      <c r="I450" s="7"/>
      <c r="J450" s="7"/>
      <c r="K450" s="7"/>
      <c r="L450" s="7"/>
      <c r="M450" s="7"/>
      <c r="N450" s="7"/>
      <c r="O450" s="12"/>
      <c r="P450" s="12"/>
    </row>
    <row r="451" spans="1:16" ht="10.5" customHeight="1" x14ac:dyDescent="0.2">
      <c r="E451" s="7"/>
      <c r="F451" s="6"/>
      <c r="G451" s="279" t="s">
        <v>321</v>
      </c>
      <c r="H451" s="280"/>
      <c r="I451" s="7"/>
      <c r="J451" s="7"/>
      <c r="K451" s="7"/>
      <c r="L451" s="7"/>
      <c r="M451" s="7"/>
      <c r="N451" s="7"/>
      <c r="O451" s="12"/>
      <c r="P451" s="12"/>
    </row>
    <row r="452" spans="1:16" ht="10.5" customHeight="1" x14ac:dyDescent="0.2">
      <c r="E452" s="7"/>
      <c r="F452" s="6"/>
      <c r="G452" s="279" t="s">
        <v>435</v>
      </c>
      <c r="H452" s="280"/>
      <c r="I452" s="7"/>
      <c r="J452" s="7"/>
      <c r="K452" s="7"/>
      <c r="L452" s="7"/>
      <c r="M452" s="7"/>
      <c r="N452" s="7"/>
      <c r="O452" s="12"/>
      <c r="P452" s="12"/>
    </row>
    <row r="453" spans="1:16" ht="15" customHeight="1" x14ac:dyDescent="0.2">
      <c r="E453" s="7"/>
      <c r="F453" s="6"/>
      <c r="G453" s="45"/>
      <c r="H453" s="6"/>
      <c r="I453" s="7"/>
      <c r="J453" s="7"/>
      <c r="K453" s="7"/>
      <c r="L453" s="7"/>
      <c r="M453" s="7"/>
      <c r="N453" s="7"/>
      <c r="O453" s="12"/>
      <c r="P453" s="12"/>
    </row>
    <row r="454" spans="1:16" ht="15.75" x14ac:dyDescent="0.2">
      <c r="A454" s="7"/>
      <c r="B454" s="7"/>
      <c r="C454" s="8"/>
      <c r="D454" s="289" t="s">
        <v>152</v>
      </c>
      <c r="E454" s="289"/>
      <c r="F454" s="289"/>
      <c r="G454" s="289"/>
      <c r="H454" s="289"/>
      <c r="I454" s="1" t="s">
        <v>4</v>
      </c>
      <c r="J454" s="290">
        <f>SUM(J455,J462,J469,J476)</f>
        <v>135000</v>
      </c>
      <c r="K454" s="290"/>
      <c r="L454" s="290"/>
      <c r="M454" s="290"/>
      <c r="N454" s="2" t="s">
        <v>5</v>
      </c>
      <c r="O454" s="12"/>
      <c r="P454" s="12"/>
    </row>
    <row r="455" spans="1:16" ht="15.75" x14ac:dyDescent="0.2">
      <c r="A455" s="7"/>
      <c r="B455" s="7"/>
      <c r="C455" s="7"/>
      <c r="D455" s="285" t="s">
        <v>63</v>
      </c>
      <c r="E455" s="285"/>
      <c r="F455" s="285"/>
      <c r="G455" s="285"/>
      <c r="H455" s="285"/>
      <c r="I455" s="14" t="s">
        <v>6</v>
      </c>
      <c r="J455" s="286">
        <v>45000</v>
      </c>
      <c r="K455" s="286"/>
      <c r="L455" s="286"/>
      <c r="M455" s="286"/>
      <c r="N455" s="15" t="s">
        <v>7</v>
      </c>
      <c r="O455" s="12"/>
      <c r="P455" s="12"/>
    </row>
    <row r="456" spans="1:16" ht="28.5" customHeight="1" x14ac:dyDescent="0.2">
      <c r="E456" s="7"/>
      <c r="F456" s="278" t="s">
        <v>393</v>
      </c>
      <c r="G456" s="278"/>
      <c r="H456" s="278"/>
      <c r="I456" s="7"/>
      <c r="J456" s="281"/>
      <c r="K456" s="281"/>
      <c r="L456" s="281"/>
      <c r="M456" s="281"/>
      <c r="N456" s="7"/>
      <c r="O456" s="12"/>
      <c r="P456" s="12"/>
    </row>
    <row r="457" spans="1:16" s="50" customFormat="1" ht="12" customHeight="1" x14ac:dyDescent="0.2">
      <c r="E457" s="7"/>
      <c r="F457" s="7"/>
      <c r="G457" s="294" t="s">
        <v>274</v>
      </c>
      <c r="H457" s="295"/>
      <c r="I457" s="7"/>
      <c r="J457" s="7"/>
      <c r="K457" s="7"/>
      <c r="L457" s="7"/>
      <c r="M457" s="7"/>
      <c r="N457" s="7"/>
      <c r="O457" s="12"/>
      <c r="P457" s="12"/>
    </row>
    <row r="458" spans="1:16" ht="10.5" customHeight="1" x14ac:dyDescent="0.2">
      <c r="E458" s="7"/>
      <c r="F458" s="6"/>
      <c r="G458" s="276" t="s">
        <v>180</v>
      </c>
      <c r="H458" s="298"/>
      <c r="I458" s="7"/>
      <c r="J458" s="7"/>
      <c r="K458" s="7"/>
      <c r="L458" s="7"/>
      <c r="M458" s="7"/>
      <c r="N458" s="7"/>
      <c r="O458" s="12"/>
      <c r="P458" s="12"/>
    </row>
    <row r="459" spans="1:16" ht="10.5" customHeight="1" x14ac:dyDescent="0.2">
      <c r="E459" s="7"/>
      <c r="F459" s="6"/>
      <c r="G459" s="279" t="s">
        <v>321</v>
      </c>
      <c r="H459" s="280"/>
      <c r="I459" s="7"/>
      <c r="J459" s="7"/>
      <c r="K459" s="7"/>
      <c r="L459" s="7"/>
      <c r="M459" s="7"/>
      <c r="N459" s="7"/>
      <c r="O459" s="12"/>
      <c r="P459" s="12"/>
    </row>
    <row r="460" spans="1:16" ht="10.5" customHeight="1" x14ac:dyDescent="0.2">
      <c r="E460" s="7"/>
      <c r="F460" s="6"/>
      <c r="G460" s="279" t="s">
        <v>320</v>
      </c>
      <c r="H460" s="280"/>
      <c r="I460" s="7"/>
      <c r="J460" s="7"/>
      <c r="K460" s="7"/>
      <c r="L460" s="7"/>
      <c r="M460" s="7"/>
      <c r="N460" s="7"/>
      <c r="O460" s="12"/>
      <c r="P460" s="12"/>
    </row>
    <row r="461" spans="1:16" ht="13.5" customHeight="1" x14ac:dyDescent="0.2">
      <c r="E461" s="7"/>
      <c r="F461" s="17"/>
      <c r="G461" s="55"/>
      <c r="H461" s="55"/>
      <c r="I461" s="6"/>
      <c r="J461" s="7"/>
      <c r="K461" s="7"/>
      <c r="L461" s="7"/>
      <c r="M461" s="7"/>
      <c r="N461" s="7"/>
      <c r="O461" s="12"/>
      <c r="P461" s="12"/>
    </row>
    <row r="462" spans="1:16" ht="13.5" customHeight="1" x14ac:dyDescent="0.2">
      <c r="A462" s="7"/>
      <c r="B462" s="7"/>
      <c r="C462" s="7"/>
      <c r="D462" s="285" t="s">
        <v>64</v>
      </c>
      <c r="E462" s="285"/>
      <c r="F462" s="285"/>
      <c r="G462" s="285"/>
      <c r="H462" s="285"/>
      <c r="I462" s="14" t="s">
        <v>6</v>
      </c>
      <c r="J462" s="274">
        <v>10000</v>
      </c>
      <c r="K462" s="275"/>
      <c r="L462" s="275"/>
      <c r="M462" s="275"/>
      <c r="N462" s="15" t="s">
        <v>7</v>
      </c>
      <c r="O462" s="12"/>
      <c r="P462" s="12"/>
    </row>
    <row r="463" spans="1:16" ht="26.25" customHeight="1" x14ac:dyDescent="0.2">
      <c r="E463" s="7"/>
      <c r="F463" s="278" t="s">
        <v>373</v>
      </c>
      <c r="G463" s="278"/>
      <c r="H463" s="278"/>
      <c r="I463" s="7"/>
      <c r="J463" s="281"/>
      <c r="K463" s="281"/>
      <c r="L463" s="281"/>
      <c r="M463" s="281"/>
      <c r="N463" s="7"/>
      <c r="O463" s="12"/>
      <c r="P463" s="12"/>
    </row>
    <row r="464" spans="1:16" s="50" customFormat="1" ht="12" customHeight="1" x14ac:dyDescent="0.2">
      <c r="E464" s="7"/>
      <c r="F464" s="7"/>
      <c r="G464" s="294" t="s">
        <v>274</v>
      </c>
      <c r="H464" s="295"/>
      <c r="I464" s="7"/>
      <c r="J464" s="7"/>
      <c r="K464" s="7"/>
      <c r="L464" s="7"/>
      <c r="M464" s="7"/>
      <c r="N464" s="7"/>
      <c r="O464" s="12"/>
      <c r="P464" s="12"/>
    </row>
    <row r="465" spans="1:16" ht="10.5" customHeight="1" x14ac:dyDescent="0.2">
      <c r="E465" s="7"/>
      <c r="F465" s="6"/>
      <c r="G465" s="276" t="s">
        <v>180</v>
      </c>
      <c r="H465" s="298"/>
      <c r="I465" s="7"/>
      <c r="J465" s="7"/>
      <c r="K465" s="7"/>
      <c r="L465" s="7"/>
      <c r="M465" s="7"/>
      <c r="N465" s="7"/>
      <c r="O465" s="12"/>
      <c r="P465" s="12"/>
    </row>
    <row r="466" spans="1:16" ht="10.5" customHeight="1" x14ac:dyDescent="0.2">
      <c r="E466" s="7"/>
      <c r="F466" s="6"/>
      <c r="G466" s="279" t="s">
        <v>321</v>
      </c>
      <c r="H466" s="280"/>
      <c r="I466" s="7"/>
      <c r="J466" s="7"/>
      <c r="K466" s="7"/>
      <c r="L466" s="7"/>
      <c r="M466" s="7"/>
      <c r="N466" s="7"/>
      <c r="O466" s="12"/>
      <c r="P466" s="12"/>
    </row>
    <row r="467" spans="1:16" ht="10.5" customHeight="1" x14ac:dyDescent="0.2">
      <c r="E467" s="7"/>
      <c r="F467" s="6"/>
      <c r="G467" s="279" t="s">
        <v>320</v>
      </c>
      <c r="H467" s="280"/>
      <c r="I467" s="7"/>
      <c r="J467" s="7"/>
      <c r="K467" s="7"/>
      <c r="L467" s="7"/>
      <c r="M467" s="7"/>
      <c r="N467" s="7"/>
      <c r="O467" s="12"/>
      <c r="P467" s="12"/>
    </row>
    <row r="468" spans="1:16" ht="12.75" customHeight="1" x14ac:dyDescent="0.2">
      <c r="E468" s="7"/>
      <c r="F468" s="17"/>
      <c r="G468" s="55"/>
      <c r="H468" s="55"/>
      <c r="I468" s="6"/>
      <c r="J468" s="7"/>
      <c r="K468" s="7"/>
      <c r="L468" s="7"/>
      <c r="M468" s="7"/>
      <c r="N468" s="7"/>
      <c r="O468" s="12"/>
      <c r="P468" s="12"/>
    </row>
    <row r="469" spans="1:16" ht="13.5" customHeight="1" x14ac:dyDescent="0.2">
      <c r="A469" s="7"/>
      <c r="B469" s="7"/>
      <c r="C469" s="7"/>
      <c r="D469" s="285" t="s">
        <v>51</v>
      </c>
      <c r="E469" s="285"/>
      <c r="F469" s="285"/>
      <c r="G469" s="285"/>
      <c r="H469" s="285"/>
      <c r="I469" s="14" t="s">
        <v>6</v>
      </c>
      <c r="J469" s="286">
        <v>30000</v>
      </c>
      <c r="K469" s="286"/>
      <c r="L469" s="286"/>
      <c r="M469" s="286"/>
      <c r="N469" s="15" t="s">
        <v>7</v>
      </c>
      <c r="O469" s="12"/>
      <c r="P469" s="12"/>
    </row>
    <row r="470" spans="1:16" ht="15.75" customHeight="1" x14ac:dyDescent="0.2">
      <c r="E470" s="7"/>
      <c r="F470" s="281" t="s">
        <v>394</v>
      </c>
      <c r="G470" s="281"/>
      <c r="H470" s="281"/>
      <c r="I470" s="7"/>
      <c r="J470" s="281"/>
      <c r="K470" s="281"/>
      <c r="L470" s="281"/>
      <c r="M470" s="281"/>
      <c r="N470" s="7"/>
      <c r="O470" s="12"/>
      <c r="P470" s="12"/>
    </row>
    <row r="471" spans="1:16" s="50" customFormat="1" ht="12" customHeight="1" x14ac:dyDescent="0.2">
      <c r="E471" s="7"/>
      <c r="F471" s="7"/>
      <c r="G471" s="294" t="s">
        <v>274</v>
      </c>
      <c r="H471" s="295"/>
      <c r="I471" s="7"/>
      <c r="J471" s="7"/>
      <c r="K471" s="7"/>
      <c r="L471" s="7"/>
      <c r="M471" s="7"/>
      <c r="N471" s="7"/>
      <c r="O471" s="12"/>
      <c r="P471" s="12"/>
    </row>
    <row r="472" spans="1:16" ht="10.5" customHeight="1" x14ac:dyDescent="0.2">
      <c r="E472" s="7"/>
      <c r="F472" s="6"/>
      <c r="G472" s="276" t="s">
        <v>180</v>
      </c>
      <c r="H472" s="298"/>
      <c r="I472" s="7"/>
      <c r="J472" s="7"/>
      <c r="K472" s="7"/>
      <c r="L472" s="7"/>
      <c r="M472" s="7"/>
      <c r="N472" s="7"/>
      <c r="O472" s="12"/>
      <c r="P472" s="12"/>
    </row>
    <row r="473" spans="1:16" ht="10.5" customHeight="1" x14ac:dyDescent="0.2">
      <c r="E473" s="7"/>
      <c r="F473" s="6"/>
      <c r="G473" s="279" t="s">
        <v>321</v>
      </c>
      <c r="H473" s="280"/>
      <c r="I473" s="7"/>
      <c r="J473" s="7"/>
      <c r="K473" s="7"/>
      <c r="L473" s="7"/>
      <c r="M473" s="7"/>
      <c r="N473" s="7"/>
      <c r="O473" s="12"/>
      <c r="P473" s="12"/>
    </row>
    <row r="474" spans="1:16" ht="10.5" customHeight="1" x14ac:dyDescent="0.2">
      <c r="E474" s="7"/>
      <c r="F474" s="6"/>
      <c r="G474" s="279" t="s">
        <v>320</v>
      </c>
      <c r="H474" s="280"/>
      <c r="I474" s="7"/>
      <c r="J474" s="7"/>
      <c r="K474" s="7"/>
      <c r="L474" s="7"/>
      <c r="M474" s="7"/>
      <c r="N474" s="7"/>
      <c r="O474" s="12"/>
      <c r="P474" s="12"/>
    </row>
    <row r="475" spans="1:16" ht="12.75" customHeight="1" x14ac:dyDescent="0.2">
      <c r="E475" s="7"/>
      <c r="F475" s="17"/>
      <c r="G475" s="55"/>
      <c r="H475" s="55"/>
      <c r="I475" s="6"/>
      <c r="J475" s="7"/>
      <c r="K475" s="7"/>
      <c r="L475" s="7"/>
      <c r="M475" s="7"/>
      <c r="N475" s="7"/>
      <c r="O475" s="12"/>
      <c r="P475" s="12"/>
    </row>
    <row r="476" spans="1:16" ht="13.5" customHeight="1" x14ac:dyDescent="0.2">
      <c r="A476" s="7"/>
      <c r="B476" s="7"/>
      <c r="C476" s="7"/>
      <c r="D476" s="285" t="s">
        <v>52</v>
      </c>
      <c r="E476" s="285"/>
      <c r="F476" s="285"/>
      <c r="G476" s="285"/>
      <c r="H476" s="285"/>
      <c r="I476" s="14" t="s">
        <v>6</v>
      </c>
      <c r="J476" s="274">
        <v>50000</v>
      </c>
      <c r="K476" s="275"/>
      <c r="L476" s="275"/>
      <c r="M476" s="275"/>
      <c r="N476" s="15" t="s">
        <v>7</v>
      </c>
      <c r="O476" s="12"/>
      <c r="P476" s="12"/>
    </row>
    <row r="477" spans="1:16" ht="40.5" customHeight="1" x14ac:dyDescent="0.2">
      <c r="E477" s="7"/>
      <c r="F477" s="278" t="s">
        <v>390</v>
      </c>
      <c r="G477" s="278"/>
      <c r="H477" s="278"/>
      <c r="I477" s="7"/>
      <c r="J477" s="281"/>
      <c r="K477" s="281"/>
      <c r="L477" s="281"/>
      <c r="M477" s="281"/>
      <c r="N477" s="7"/>
      <c r="O477" s="12"/>
      <c r="P477" s="12"/>
    </row>
    <row r="478" spans="1:16" s="50" customFormat="1" ht="12" customHeight="1" x14ac:dyDescent="0.2">
      <c r="E478" s="7"/>
      <c r="F478" s="7"/>
      <c r="G478" s="294" t="s">
        <v>274</v>
      </c>
      <c r="H478" s="295"/>
      <c r="I478" s="7"/>
      <c r="J478" s="7"/>
      <c r="K478" s="7"/>
      <c r="L478" s="7"/>
      <c r="M478" s="7"/>
      <c r="N478" s="7"/>
      <c r="O478" s="12"/>
      <c r="P478" s="12"/>
    </row>
    <row r="479" spans="1:16" ht="10.5" customHeight="1" x14ac:dyDescent="0.2">
      <c r="E479" s="7"/>
      <c r="F479" s="6"/>
      <c r="G479" s="276" t="s">
        <v>180</v>
      </c>
      <c r="H479" s="298"/>
      <c r="I479" s="7"/>
      <c r="J479" s="7"/>
      <c r="K479" s="7"/>
      <c r="L479" s="7"/>
      <c r="M479" s="7"/>
      <c r="N479" s="7"/>
      <c r="O479" s="12"/>
      <c r="P479" s="12"/>
    </row>
    <row r="480" spans="1:16" ht="10.5" customHeight="1" x14ac:dyDescent="0.2">
      <c r="E480" s="7"/>
      <c r="F480" s="6"/>
      <c r="G480" s="279" t="s">
        <v>321</v>
      </c>
      <c r="H480" s="280"/>
      <c r="I480" s="7"/>
      <c r="J480" s="7"/>
      <c r="K480" s="7"/>
      <c r="L480" s="7"/>
      <c r="M480" s="7"/>
      <c r="N480" s="7"/>
      <c r="O480" s="12"/>
      <c r="P480" s="12"/>
    </row>
    <row r="481" spans="1:17" ht="10.5" customHeight="1" x14ac:dyDescent="0.2">
      <c r="E481" s="7"/>
      <c r="F481" s="6"/>
      <c r="G481" s="279" t="s">
        <v>320</v>
      </c>
      <c r="H481" s="280"/>
      <c r="I481" s="7"/>
      <c r="J481" s="7"/>
      <c r="K481" s="7"/>
      <c r="L481" s="7"/>
      <c r="M481" s="7"/>
      <c r="N481" s="7"/>
      <c r="O481" s="12"/>
      <c r="P481" s="12"/>
    </row>
    <row r="482" spans="1:17" ht="12" customHeight="1" x14ac:dyDescent="0.2">
      <c r="E482" s="7"/>
      <c r="F482" s="17"/>
      <c r="G482" s="55"/>
      <c r="H482" s="55"/>
      <c r="I482" s="6"/>
      <c r="J482" s="7"/>
      <c r="K482" s="7"/>
      <c r="L482" s="7"/>
      <c r="M482" s="7"/>
      <c r="N482" s="7"/>
      <c r="O482" s="12"/>
      <c r="P482" s="12"/>
    </row>
    <row r="483" spans="1:17" ht="15" customHeight="1" x14ac:dyDescent="0.2">
      <c r="A483" s="229"/>
      <c r="B483" s="229"/>
      <c r="C483" s="289" t="s">
        <v>57</v>
      </c>
      <c r="D483" s="289"/>
      <c r="E483" s="289"/>
      <c r="F483" s="289"/>
      <c r="G483" s="289"/>
      <c r="H483" s="289"/>
      <c r="I483" s="1" t="s">
        <v>4</v>
      </c>
      <c r="J483" s="290">
        <f>SUM(J484)</f>
        <v>40000</v>
      </c>
      <c r="K483" s="290"/>
      <c r="L483" s="290"/>
      <c r="M483" s="290"/>
      <c r="N483" s="2" t="s">
        <v>5</v>
      </c>
      <c r="O483" s="12"/>
      <c r="P483" s="12"/>
      <c r="Q483" s="51"/>
    </row>
    <row r="484" spans="1:17" ht="15" customHeight="1" x14ac:dyDescent="0.2">
      <c r="A484" s="229"/>
      <c r="B484" s="229"/>
      <c r="C484" s="233"/>
      <c r="D484" s="289" t="s">
        <v>534</v>
      </c>
      <c r="E484" s="289"/>
      <c r="F484" s="289"/>
      <c r="G484" s="289"/>
      <c r="H484" s="289"/>
      <c r="I484" s="1" t="s">
        <v>4</v>
      </c>
      <c r="J484" s="290">
        <f>SUM(J485)</f>
        <v>40000</v>
      </c>
      <c r="K484" s="290"/>
      <c r="L484" s="290"/>
      <c r="M484" s="290"/>
      <c r="N484" s="2" t="s">
        <v>5</v>
      </c>
      <c r="O484" s="12"/>
      <c r="P484" s="12"/>
    </row>
    <row r="485" spans="1:17" s="23" customFormat="1" ht="15" customHeight="1" x14ac:dyDescent="0.25">
      <c r="A485" s="238"/>
      <c r="B485" s="238"/>
      <c r="C485" s="238"/>
      <c r="D485" s="352" t="s">
        <v>535</v>
      </c>
      <c r="E485" s="352"/>
      <c r="F485" s="352"/>
      <c r="G485" s="352"/>
      <c r="H485" s="352"/>
      <c r="I485" s="232" t="s">
        <v>6</v>
      </c>
      <c r="J485" s="353">
        <f>SUM(J486)</f>
        <v>40000</v>
      </c>
      <c r="K485" s="353"/>
      <c r="L485" s="353"/>
      <c r="M485" s="353"/>
      <c r="N485" s="41" t="s">
        <v>7</v>
      </c>
      <c r="O485" s="42"/>
      <c r="P485" s="42"/>
    </row>
    <row r="486" spans="1:17" s="5" customFormat="1" ht="15" customHeight="1" x14ac:dyDescent="0.2">
      <c r="E486" s="226">
        <v>1</v>
      </c>
      <c r="F486" s="281" t="s">
        <v>625</v>
      </c>
      <c r="G486" s="281"/>
      <c r="H486" s="281"/>
      <c r="I486" s="232" t="s">
        <v>8</v>
      </c>
      <c r="J486" s="357">
        <v>40000</v>
      </c>
      <c r="K486" s="357"/>
      <c r="L486" s="357"/>
      <c r="M486" s="357"/>
      <c r="N486" s="9" t="s">
        <v>7</v>
      </c>
      <c r="O486" s="35"/>
      <c r="P486" s="35"/>
    </row>
    <row r="487" spans="1:17" s="50" customFormat="1" ht="42.75" customHeight="1" x14ac:dyDescent="0.2">
      <c r="E487" s="229"/>
      <c r="F487" s="229"/>
      <c r="G487" s="317" t="s">
        <v>652</v>
      </c>
      <c r="H487" s="278"/>
      <c r="I487" s="229"/>
      <c r="J487" s="229"/>
      <c r="K487" s="229"/>
      <c r="L487" s="229"/>
      <c r="M487" s="229"/>
      <c r="N487" s="229"/>
      <c r="O487" s="12"/>
      <c r="P487" s="12"/>
    </row>
    <row r="488" spans="1:17" s="50" customFormat="1" ht="9.75" customHeight="1" x14ac:dyDescent="0.2">
      <c r="E488" s="229"/>
      <c r="F488" s="229"/>
      <c r="G488" s="294" t="s">
        <v>623</v>
      </c>
      <c r="H488" s="295"/>
      <c r="I488" s="229"/>
      <c r="J488" s="229"/>
      <c r="K488" s="229"/>
      <c r="L488" s="229"/>
      <c r="M488" s="229"/>
      <c r="N488" s="229"/>
      <c r="O488" s="12"/>
      <c r="P488" s="12"/>
    </row>
    <row r="489" spans="1:17" s="50" customFormat="1" ht="21.75" customHeight="1" x14ac:dyDescent="0.2">
      <c r="E489" s="229"/>
      <c r="F489" s="229"/>
      <c r="G489" s="296" t="s">
        <v>624</v>
      </c>
      <c r="H489" s="297"/>
      <c r="I489" s="229"/>
      <c r="J489" s="229"/>
      <c r="K489" s="229"/>
      <c r="L489" s="229"/>
      <c r="M489" s="229"/>
      <c r="N489" s="229"/>
      <c r="O489" s="12"/>
      <c r="P489" s="12"/>
    </row>
    <row r="490" spans="1:17" s="50" customFormat="1" ht="12" customHeight="1" x14ac:dyDescent="0.2">
      <c r="E490" s="229"/>
      <c r="F490" s="229"/>
      <c r="G490" s="296" t="s">
        <v>626</v>
      </c>
      <c r="H490" s="297"/>
      <c r="I490" s="229"/>
      <c r="J490" s="229"/>
      <c r="K490" s="229"/>
      <c r="L490" s="229"/>
      <c r="M490" s="229"/>
      <c r="N490" s="229"/>
      <c r="O490" s="12"/>
      <c r="P490" s="12"/>
    </row>
    <row r="491" spans="1:17" ht="10.5" customHeight="1" x14ac:dyDescent="0.2">
      <c r="E491" s="229"/>
      <c r="F491" s="226"/>
      <c r="G491" s="279" t="s">
        <v>321</v>
      </c>
      <c r="H491" s="280"/>
      <c r="I491" s="229"/>
      <c r="J491" s="229"/>
      <c r="K491" s="229"/>
      <c r="L491" s="229"/>
      <c r="M491" s="229"/>
      <c r="N491" s="229"/>
      <c r="O491" s="12"/>
      <c r="P491" s="12"/>
    </row>
    <row r="492" spans="1:17" ht="10.5" customHeight="1" x14ac:dyDescent="0.2">
      <c r="E492" s="229"/>
      <c r="F492" s="226"/>
      <c r="G492" s="227"/>
      <c r="H492" s="228"/>
      <c r="I492" s="229"/>
      <c r="J492" s="229"/>
      <c r="K492" s="229"/>
      <c r="L492" s="229"/>
      <c r="M492" s="229"/>
      <c r="N492" s="229"/>
      <c r="O492" s="12"/>
      <c r="P492" s="12"/>
    </row>
    <row r="493" spans="1:17" ht="10.5" customHeight="1" x14ac:dyDescent="0.2">
      <c r="E493" s="229"/>
      <c r="F493" s="226"/>
      <c r="G493" s="227"/>
      <c r="H493" s="228"/>
      <c r="I493" s="229"/>
      <c r="J493" s="229"/>
      <c r="K493" s="229"/>
      <c r="L493" s="229"/>
      <c r="M493" s="229"/>
      <c r="N493" s="229"/>
      <c r="O493" s="12"/>
      <c r="P493" s="12"/>
    </row>
    <row r="494" spans="1:17" ht="15" customHeight="1" x14ac:dyDescent="0.25">
      <c r="C494" s="282" t="s">
        <v>10</v>
      </c>
      <c r="D494" s="282"/>
      <c r="E494" s="282"/>
      <c r="F494" s="282"/>
      <c r="G494" s="282"/>
      <c r="H494" s="282"/>
      <c r="I494" s="282"/>
      <c r="J494" s="282"/>
      <c r="K494" s="282"/>
      <c r="L494" s="282"/>
      <c r="M494" s="282"/>
      <c r="N494" s="282"/>
    </row>
  </sheetData>
  <mergeCells count="580">
    <mergeCell ref="G490:H490"/>
    <mergeCell ref="G491:H491"/>
    <mergeCell ref="D484:H484"/>
    <mergeCell ref="J484:M484"/>
    <mergeCell ref="D485:H485"/>
    <mergeCell ref="J485:M485"/>
    <mergeCell ref="F486:H486"/>
    <mergeCell ref="J486:M486"/>
    <mergeCell ref="G487:H487"/>
    <mergeCell ref="G488:H488"/>
    <mergeCell ref="G489:H489"/>
    <mergeCell ref="F87:H87"/>
    <mergeCell ref="J87:M87"/>
    <mergeCell ref="G88:H88"/>
    <mergeCell ref="G89:H89"/>
    <mergeCell ref="G90:H90"/>
    <mergeCell ref="G91:H91"/>
    <mergeCell ref="G92:H92"/>
    <mergeCell ref="C483:H483"/>
    <mergeCell ref="J483:M483"/>
    <mergeCell ref="J353:M353"/>
    <mergeCell ref="G344:H344"/>
    <mergeCell ref="G335:H335"/>
    <mergeCell ref="F94:H94"/>
    <mergeCell ref="J94:M94"/>
    <mergeCell ref="G95:H95"/>
    <mergeCell ref="F397:H397"/>
    <mergeCell ref="J397:M397"/>
    <mergeCell ref="F159:H159"/>
    <mergeCell ref="J159:M159"/>
    <mergeCell ref="F164:H164"/>
    <mergeCell ref="J164:M164"/>
    <mergeCell ref="G165:H165"/>
    <mergeCell ref="G166:H166"/>
    <mergeCell ref="G167:H167"/>
    <mergeCell ref="G334:H334"/>
    <mergeCell ref="G331:H331"/>
    <mergeCell ref="J299:M299"/>
    <mergeCell ref="J318:M318"/>
    <mergeCell ref="F341:H341"/>
    <mergeCell ref="J332:M332"/>
    <mergeCell ref="J304:M304"/>
    <mergeCell ref="G308:H308"/>
    <mergeCell ref="G322:H322"/>
    <mergeCell ref="G328:H328"/>
    <mergeCell ref="B316:H316"/>
    <mergeCell ref="G301:H301"/>
    <mergeCell ref="F320:H320"/>
    <mergeCell ref="G330:H330"/>
    <mergeCell ref="F299:H299"/>
    <mergeCell ref="J319:M319"/>
    <mergeCell ref="G309:H309"/>
    <mergeCell ref="G338:H338"/>
    <mergeCell ref="D319:H319"/>
    <mergeCell ref="J341:M341"/>
    <mergeCell ref="J333:M333"/>
    <mergeCell ref="G321:H321"/>
    <mergeCell ref="G329:H329"/>
    <mergeCell ref="F326:H326"/>
    <mergeCell ref="G342:H342"/>
    <mergeCell ref="D362:H362"/>
    <mergeCell ref="F357:H357"/>
    <mergeCell ref="D355:H355"/>
    <mergeCell ref="G361:H361"/>
    <mergeCell ref="C350:N350"/>
    <mergeCell ref="G370:H370"/>
    <mergeCell ref="G367:H367"/>
    <mergeCell ref="F363:H363"/>
    <mergeCell ref="G365:H365"/>
    <mergeCell ref="G346:H346"/>
    <mergeCell ref="J354:M354"/>
    <mergeCell ref="J326:M326"/>
    <mergeCell ref="G474:H474"/>
    <mergeCell ref="G479:H479"/>
    <mergeCell ref="D325:H325"/>
    <mergeCell ref="J325:M325"/>
    <mergeCell ref="G327:H327"/>
    <mergeCell ref="J409:M409"/>
    <mergeCell ref="J403:M403"/>
    <mergeCell ref="J404:M404"/>
    <mergeCell ref="G394:H394"/>
    <mergeCell ref="J381:M381"/>
    <mergeCell ref="F381:H381"/>
    <mergeCell ref="J387:M387"/>
    <mergeCell ref="J388:M388"/>
    <mergeCell ref="J389:M389"/>
    <mergeCell ref="G391:H391"/>
    <mergeCell ref="J402:M402"/>
    <mergeCell ref="J386:M386"/>
    <mergeCell ref="G421:H421"/>
    <mergeCell ref="G422:H422"/>
    <mergeCell ref="G423:H423"/>
    <mergeCell ref="G424:H424"/>
    <mergeCell ref="G432:H432"/>
    <mergeCell ref="J456:M456"/>
    <mergeCell ref="G480:H480"/>
    <mergeCell ref="G435:H435"/>
    <mergeCell ref="F439:H439"/>
    <mergeCell ref="G399:H399"/>
    <mergeCell ref="G415:H415"/>
    <mergeCell ref="D396:H396"/>
    <mergeCell ref="G407:H407"/>
    <mergeCell ref="G405:H405"/>
    <mergeCell ref="G417:H417"/>
    <mergeCell ref="D402:H402"/>
    <mergeCell ref="G410:H410"/>
    <mergeCell ref="G398:H398"/>
    <mergeCell ref="G457:H457"/>
    <mergeCell ref="G464:H464"/>
    <mergeCell ref="G471:H471"/>
    <mergeCell ref="G450:H450"/>
    <mergeCell ref="F409:H409"/>
    <mergeCell ref="G412:H412"/>
    <mergeCell ref="G406:H406"/>
    <mergeCell ref="G411:H411"/>
    <mergeCell ref="F404:H404"/>
    <mergeCell ref="G400:H400"/>
    <mergeCell ref="D403:H403"/>
    <mergeCell ref="G460:H460"/>
    <mergeCell ref="J455:M455"/>
    <mergeCell ref="F456:H456"/>
    <mergeCell ref="F426:H426"/>
    <mergeCell ref="J426:M426"/>
    <mergeCell ref="G427:H427"/>
    <mergeCell ref="G428:H428"/>
    <mergeCell ref="G429:H429"/>
    <mergeCell ref="G430:H430"/>
    <mergeCell ref="G431:H431"/>
    <mergeCell ref="J454:M454"/>
    <mergeCell ref="G440:H440"/>
    <mergeCell ref="G443:H443"/>
    <mergeCell ref="J439:M439"/>
    <mergeCell ref="D454:H454"/>
    <mergeCell ref="F434:H434"/>
    <mergeCell ref="D433:H433"/>
    <mergeCell ref="J433:M433"/>
    <mergeCell ref="J434:M434"/>
    <mergeCell ref="G437:H437"/>
    <mergeCell ref="G442:H442"/>
    <mergeCell ref="G452:H452"/>
    <mergeCell ref="G10:H10"/>
    <mergeCell ref="G18:H18"/>
    <mergeCell ref="G17:H17"/>
    <mergeCell ref="G24:H24"/>
    <mergeCell ref="G12:H12"/>
    <mergeCell ref="G32:H32"/>
    <mergeCell ref="G27:H27"/>
    <mergeCell ref="G20:H20"/>
    <mergeCell ref="G13:H13"/>
    <mergeCell ref="G11:H11"/>
    <mergeCell ref="G28:H28"/>
    <mergeCell ref="F16:H16"/>
    <mergeCell ref="G14:H14"/>
    <mergeCell ref="D15:H15"/>
    <mergeCell ref="G21:H21"/>
    <mergeCell ref="D22:H22"/>
    <mergeCell ref="F30:H30"/>
    <mergeCell ref="J106:M106"/>
    <mergeCell ref="F137:H137"/>
    <mergeCell ref="G138:H138"/>
    <mergeCell ref="F130:H130"/>
    <mergeCell ref="F116:H116"/>
    <mergeCell ref="J116:M116"/>
    <mergeCell ref="G117:H117"/>
    <mergeCell ref="G118:H118"/>
    <mergeCell ref="G119:H119"/>
    <mergeCell ref="J137:M137"/>
    <mergeCell ref="J130:M130"/>
    <mergeCell ref="G122:H122"/>
    <mergeCell ref="G131:H131"/>
    <mergeCell ref="G132:H132"/>
    <mergeCell ref="G133:H133"/>
    <mergeCell ref="G134:H134"/>
    <mergeCell ref="J203:M203"/>
    <mergeCell ref="J209:M209"/>
    <mergeCell ref="J183:M183"/>
    <mergeCell ref="J275:M275"/>
    <mergeCell ref="F243:H243"/>
    <mergeCell ref="J243:M243"/>
    <mergeCell ref="J259:M259"/>
    <mergeCell ref="J260:M260"/>
    <mergeCell ref="J235:M235"/>
    <mergeCell ref="J236:M236"/>
    <mergeCell ref="J264:M264"/>
    <mergeCell ref="J216:M216"/>
    <mergeCell ref="J217:M217"/>
    <mergeCell ref="D216:H216"/>
    <mergeCell ref="F217:H217"/>
    <mergeCell ref="F236:H236"/>
    <mergeCell ref="G262:H262"/>
    <mergeCell ref="J224:M224"/>
    <mergeCell ref="J223:M223"/>
    <mergeCell ref="G240:H240"/>
    <mergeCell ref="G226:H226"/>
    <mergeCell ref="G227:H227"/>
    <mergeCell ref="D235:H235"/>
    <mergeCell ref="G225:H225"/>
    <mergeCell ref="J250:M250"/>
    <mergeCell ref="J251:M251"/>
    <mergeCell ref="J306:M306"/>
    <mergeCell ref="J303:M303"/>
    <mergeCell ref="D264:H264"/>
    <mergeCell ref="D269:H269"/>
    <mergeCell ref="J270:M270"/>
    <mergeCell ref="G293:H293"/>
    <mergeCell ref="G287:H287"/>
    <mergeCell ref="D259:H259"/>
    <mergeCell ref="G252:H252"/>
    <mergeCell ref="J279:M279"/>
    <mergeCell ref="D280:H280"/>
    <mergeCell ref="J280:M280"/>
    <mergeCell ref="D305:H305"/>
    <mergeCell ref="D304:H304"/>
    <mergeCell ref="C279:H279"/>
    <mergeCell ref="C303:H303"/>
    <mergeCell ref="C386:H386"/>
    <mergeCell ref="G382:H382"/>
    <mergeCell ref="D387:H387"/>
    <mergeCell ref="D388:H388"/>
    <mergeCell ref="F389:H389"/>
    <mergeCell ref="G390:H390"/>
    <mergeCell ref="G392:H392"/>
    <mergeCell ref="J282:M282"/>
    <mergeCell ref="G283:H283"/>
    <mergeCell ref="G284:H284"/>
    <mergeCell ref="G285:H285"/>
    <mergeCell ref="G286:H286"/>
    <mergeCell ref="G372:H372"/>
    <mergeCell ref="D380:H380"/>
    <mergeCell ref="B353:H353"/>
    <mergeCell ref="C354:H354"/>
    <mergeCell ref="G347:H347"/>
    <mergeCell ref="F333:H333"/>
    <mergeCell ref="G336:H336"/>
    <mergeCell ref="D368:H368"/>
    <mergeCell ref="G323:H323"/>
    <mergeCell ref="G343:H343"/>
    <mergeCell ref="G358:H358"/>
    <mergeCell ref="G364:H364"/>
    <mergeCell ref="G393:H393"/>
    <mergeCell ref="F414:H414"/>
    <mergeCell ref="J396:M396"/>
    <mergeCell ref="G436:H436"/>
    <mergeCell ref="G441:H441"/>
    <mergeCell ref="J414:M414"/>
    <mergeCell ref="G416:H416"/>
    <mergeCell ref="F419:H419"/>
    <mergeCell ref="G451:H451"/>
    <mergeCell ref="J449:M449"/>
    <mergeCell ref="J448:M448"/>
    <mergeCell ref="J446:M446"/>
    <mergeCell ref="J447:M447"/>
    <mergeCell ref="J419:M419"/>
    <mergeCell ref="G420:H420"/>
    <mergeCell ref="J374:M374"/>
    <mergeCell ref="J375:M375"/>
    <mergeCell ref="J380:M380"/>
    <mergeCell ref="G379:H379"/>
    <mergeCell ref="D374:H374"/>
    <mergeCell ref="G376:H376"/>
    <mergeCell ref="J368:M368"/>
    <mergeCell ref="G345:H345"/>
    <mergeCell ref="J363:M363"/>
    <mergeCell ref="G366:H366"/>
    <mergeCell ref="G371:H371"/>
    <mergeCell ref="D356:H356"/>
    <mergeCell ref="J369:M369"/>
    <mergeCell ref="G359:H359"/>
    <mergeCell ref="J355:M355"/>
    <mergeCell ref="F369:H369"/>
    <mergeCell ref="J362:M362"/>
    <mergeCell ref="J356:M356"/>
    <mergeCell ref="D223:H223"/>
    <mergeCell ref="G239:H239"/>
    <mergeCell ref="G247:H247"/>
    <mergeCell ref="G261:H261"/>
    <mergeCell ref="G268:H268"/>
    <mergeCell ref="F265:H265"/>
    <mergeCell ref="G267:H267"/>
    <mergeCell ref="G276:H276"/>
    <mergeCell ref="G277:H277"/>
    <mergeCell ref="G272:H272"/>
    <mergeCell ref="F270:H270"/>
    <mergeCell ref="F251:H251"/>
    <mergeCell ref="D250:H250"/>
    <mergeCell ref="G266:H266"/>
    <mergeCell ref="G271:H271"/>
    <mergeCell ref="G263:H263"/>
    <mergeCell ref="J320:M320"/>
    <mergeCell ref="F275:H275"/>
    <mergeCell ref="D274:H274"/>
    <mergeCell ref="G273:H273"/>
    <mergeCell ref="C288:H288"/>
    <mergeCell ref="J288:M288"/>
    <mergeCell ref="D289:H289"/>
    <mergeCell ref="J289:M289"/>
    <mergeCell ref="D290:H290"/>
    <mergeCell ref="J290:M290"/>
    <mergeCell ref="F291:H291"/>
    <mergeCell ref="J291:M291"/>
    <mergeCell ref="G292:H292"/>
    <mergeCell ref="G294:H294"/>
    <mergeCell ref="G295:H295"/>
    <mergeCell ref="F306:H306"/>
    <mergeCell ref="G300:H300"/>
    <mergeCell ref="C298:N298"/>
    <mergeCell ref="D281:H281"/>
    <mergeCell ref="J281:M281"/>
    <mergeCell ref="F282:H282"/>
    <mergeCell ref="J305:M305"/>
    <mergeCell ref="G307:H307"/>
    <mergeCell ref="J316:M316"/>
    <mergeCell ref="D100:H100"/>
    <mergeCell ref="G198:H198"/>
    <mergeCell ref="G199:H199"/>
    <mergeCell ref="G200:H200"/>
    <mergeCell ref="G220:H220"/>
    <mergeCell ref="G221:H221"/>
    <mergeCell ref="G212:H212"/>
    <mergeCell ref="G213:H213"/>
    <mergeCell ref="G214:H214"/>
    <mergeCell ref="F203:H203"/>
    <mergeCell ref="D202:H202"/>
    <mergeCell ref="G204:H204"/>
    <mergeCell ref="G211:H211"/>
    <mergeCell ref="G218:H218"/>
    <mergeCell ref="G107:H107"/>
    <mergeCell ref="G109:H109"/>
    <mergeCell ref="G127:H127"/>
    <mergeCell ref="G128:H128"/>
    <mergeCell ref="F106:H106"/>
    <mergeCell ref="G102:H102"/>
    <mergeCell ref="G180:H180"/>
    <mergeCell ref="D209:H209"/>
    <mergeCell ref="G135:H135"/>
    <mergeCell ref="F123:H123"/>
    <mergeCell ref="J62:M62"/>
    <mergeCell ref="C73:H73"/>
    <mergeCell ref="J73:M73"/>
    <mergeCell ref="J67:M67"/>
    <mergeCell ref="D74:H74"/>
    <mergeCell ref="G66:H66"/>
    <mergeCell ref="F111:H111"/>
    <mergeCell ref="D158:H158"/>
    <mergeCell ref="G113:H113"/>
    <mergeCell ref="G145:H145"/>
    <mergeCell ref="G157:H157"/>
    <mergeCell ref="G120:H120"/>
    <mergeCell ref="G121:H121"/>
    <mergeCell ref="G114:H114"/>
    <mergeCell ref="F101:H101"/>
    <mergeCell ref="J101:M101"/>
    <mergeCell ref="J123:M123"/>
    <mergeCell ref="G124:H124"/>
    <mergeCell ref="G125:H125"/>
    <mergeCell ref="G126:H126"/>
    <mergeCell ref="G139:H139"/>
    <mergeCell ref="G140:H140"/>
    <mergeCell ref="G141:H141"/>
    <mergeCell ref="J100:M100"/>
    <mergeCell ref="J42:M42"/>
    <mergeCell ref="J55:M55"/>
    <mergeCell ref="F56:H56"/>
    <mergeCell ref="G104:H104"/>
    <mergeCell ref="J111:M111"/>
    <mergeCell ref="F76:H76"/>
    <mergeCell ref="F68:H68"/>
    <mergeCell ref="F62:H62"/>
    <mergeCell ref="J93:M93"/>
    <mergeCell ref="J76:M76"/>
    <mergeCell ref="G77:H77"/>
    <mergeCell ref="F81:H81"/>
    <mergeCell ref="J81:M81"/>
    <mergeCell ref="G82:H82"/>
    <mergeCell ref="G84:H84"/>
    <mergeCell ref="G86:H86"/>
    <mergeCell ref="J68:M68"/>
    <mergeCell ref="D67:H67"/>
    <mergeCell ref="G71:H71"/>
    <mergeCell ref="G65:H65"/>
    <mergeCell ref="J74:M74"/>
    <mergeCell ref="G58:H58"/>
    <mergeCell ref="J99:M99"/>
    <mergeCell ref="J56:M56"/>
    <mergeCell ref="G47:H47"/>
    <mergeCell ref="J23:M23"/>
    <mergeCell ref="G33:H33"/>
    <mergeCell ref="F50:H50"/>
    <mergeCell ref="J50:M50"/>
    <mergeCell ref="J49:M49"/>
    <mergeCell ref="J43:M43"/>
    <mergeCell ref="D49:H49"/>
    <mergeCell ref="G46:H46"/>
    <mergeCell ref="D34:H34"/>
    <mergeCell ref="G41:H41"/>
    <mergeCell ref="F44:H44"/>
    <mergeCell ref="G39:H39"/>
    <mergeCell ref="G36:H36"/>
    <mergeCell ref="G37:H37"/>
    <mergeCell ref="G38:H38"/>
    <mergeCell ref="G45:H45"/>
    <mergeCell ref="J35:M35"/>
    <mergeCell ref="D43:H43"/>
    <mergeCell ref="D29:H29"/>
    <mergeCell ref="J44:M44"/>
    <mergeCell ref="F35:H35"/>
    <mergeCell ref="J34:M34"/>
    <mergeCell ref="D42:H42"/>
    <mergeCell ref="J75:M75"/>
    <mergeCell ref="J22:M22"/>
    <mergeCell ref="F23:H23"/>
    <mergeCell ref="J61:M61"/>
    <mergeCell ref="J15:M15"/>
    <mergeCell ref="L1:P1"/>
    <mergeCell ref="A2:G2"/>
    <mergeCell ref="B5:H5"/>
    <mergeCell ref="J5:M5"/>
    <mergeCell ref="G4:H4"/>
    <mergeCell ref="J4:M4"/>
    <mergeCell ref="D8:H8"/>
    <mergeCell ref="J8:M8"/>
    <mergeCell ref="C6:H6"/>
    <mergeCell ref="J6:M6"/>
    <mergeCell ref="D7:H7"/>
    <mergeCell ref="J7:M7"/>
    <mergeCell ref="J16:M16"/>
    <mergeCell ref="J29:M29"/>
    <mergeCell ref="G25:H25"/>
    <mergeCell ref="G19:H19"/>
    <mergeCell ref="G26:H26"/>
    <mergeCell ref="G31:H31"/>
    <mergeCell ref="G40:H40"/>
    <mergeCell ref="J30:M30"/>
    <mergeCell ref="G478:H478"/>
    <mergeCell ref="G472:H472"/>
    <mergeCell ref="G473:H473"/>
    <mergeCell ref="F9:H9"/>
    <mergeCell ref="J9:M9"/>
    <mergeCell ref="J357:M357"/>
    <mergeCell ref="G339:H339"/>
    <mergeCell ref="C317:H317"/>
    <mergeCell ref="D332:H332"/>
    <mergeCell ref="G337:H337"/>
    <mergeCell ref="D318:H318"/>
    <mergeCell ref="G112:H112"/>
    <mergeCell ref="D75:H75"/>
    <mergeCell ref="J317:M317"/>
    <mergeCell ref="J265:M265"/>
    <mergeCell ref="J274:M274"/>
    <mergeCell ref="J269:M269"/>
    <mergeCell ref="D194:H194"/>
    <mergeCell ref="D258:H258"/>
    <mergeCell ref="G64:H64"/>
    <mergeCell ref="G60:H60"/>
    <mergeCell ref="G59:H59"/>
    <mergeCell ref="G70:H70"/>
    <mergeCell ref="C494:N494"/>
    <mergeCell ref="F445:H445"/>
    <mergeCell ref="D476:H476"/>
    <mergeCell ref="D469:H469"/>
    <mergeCell ref="J445:M445"/>
    <mergeCell ref="J444:M444"/>
    <mergeCell ref="D444:H444"/>
    <mergeCell ref="J476:M476"/>
    <mergeCell ref="J469:M469"/>
    <mergeCell ref="J477:M477"/>
    <mergeCell ref="D462:H462"/>
    <mergeCell ref="J462:M462"/>
    <mergeCell ref="F477:H477"/>
    <mergeCell ref="F470:H470"/>
    <mergeCell ref="J470:M470"/>
    <mergeCell ref="F463:H463"/>
    <mergeCell ref="J463:M463"/>
    <mergeCell ref="D455:H455"/>
    <mergeCell ref="G458:H458"/>
    <mergeCell ref="G459:H459"/>
    <mergeCell ref="G481:H481"/>
    <mergeCell ref="G465:H465"/>
    <mergeCell ref="G466:H466"/>
    <mergeCell ref="G467:H467"/>
    <mergeCell ref="G205:H205"/>
    <mergeCell ref="G206:H206"/>
    <mergeCell ref="G207:H207"/>
    <mergeCell ref="G244:H244"/>
    <mergeCell ref="G51:H51"/>
    <mergeCell ref="G57:H57"/>
    <mergeCell ref="G63:H63"/>
    <mergeCell ref="G69:H69"/>
    <mergeCell ref="G78:H78"/>
    <mergeCell ref="G83:H83"/>
    <mergeCell ref="G96:H96"/>
    <mergeCell ref="G103:H103"/>
    <mergeCell ref="G108:H108"/>
    <mergeCell ref="D55:H55"/>
    <mergeCell ref="G53:H53"/>
    <mergeCell ref="G98:H98"/>
    <mergeCell ref="D99:H99"/>
    <mergeCell ref="G79:H79"/>
    <mergeCell ref="D93:H93"/>
    <mergeCell ref="G97:H97"/>
    <mergeCell ref="D61:H61"/>
    <mergeCell ref="G85:H85"/>
    <mergeCell ref="G80:H80"/>
    <mergeCell ref="G52:H52"/>
    <mergeCell ref="G383:H383"/>
    <mergeCell ref="G384:H384"/>
    <mergeCell ref="G373:H373"/>
    <mergeCell ref="G378:H378"/>
    <mergeCell ref="G377:H377"/>
    <mergeCell ref="G360:H360"/>
    <mergeCell ref="F375:H375"/>
    <mergeCell ref="G348:H348"/>
    <mergeCell ref="J210:M210"/>
    <mergeCell ref="G253:H253"/>
    <mergeCell ref="G254:H254"/>
    <mergeCell ref="G255:H255"/>
    <mergeCell ref="G246:H246"/>
    <mergeCell ref="G248:H248"/>
    <mergeCell ref="G238:H238"/>
    <mergeCell ref="F210:H210"/>
    <mergeCell ref="G245:H245"/>
    <mergeCell ref="G241:H241"/>
    <mergeCell ref="D242:H242"/>
    <mergeCell ref="J242:M242"/>
    <mergeCell ref="G237:H237"/>
    <mergeCell ref="F224:H224"/>
    <mergeCell ref="J258:M258"/>
    <mergeCell ref="F260:H260"/>
    <mergeCell ref="G197:H197"/>
    <mergeCell ref="G154:H154"/>
    <mergeCell ref="G155:H155"/>
    <mergeCell ref="G156:H156"/>
    <mergeCell ref="J202:M202"/>
    <mergeCell ref="G228:H228"/>
    <mergeCell ref="G219:H219"/>
    <mergeCell ref="J170:M170"/>
    <mergeCell ref="G189:H189"/>
    <mergeCell ref="G160:H160"/>
    <mergeCell ref="G175:H175"/>
    <mergeCell ref="G174:H174"/>
    <mergeCell ref="J188:M188"/>
    <mergeCell ref="G186:H186"/>
    <mergeCell ref="G191:H191"/>
    <mergeCell ref="F177:H177"/>
    <mergeCell ref="G179:H179"/>
    <mergeCell ref="J196:M196"/>
    <mergeCell ref="G190:H190"/>
    <mergeCell ref="D170:H170"/>
    <mergeCell ref="G172:H172"/>
    <mergeCell ref="D195:H195"/>
    <mergeCell ref="G178:H178"/>
    <mergeCell ref="F196:H196"/>
    <mergeCell ref="G142:H142"/>
    <mergeCell ref="F144:H144"/>
    <mergeCell ref="J144:M144"/>
    <mergeCell ref="G147:H147"/>
    <mergeCell ref="G152:H152"/>
    <mergeCell ref="G153:H153"/>
    <mergeCell ref="F183:H183"/>
    <mergeCell ref="G185:H185"/>
    <mergeCell ref="G184:H184"/>
    <mergeCell ref="J177:M177"/>
    <mergeCell ref="J171:M171"/>
    <mergeCell ref="G162:H162"/>
    <mergeCell ref="G149:H149"/>
    <mergeCell ref="F151:H151"/>
    <mergeCell ref="G148:H148"/>
    <mergeCell ref="J151:M151"/>
    <mergeCell ref="J158:M158"/>
    <mergeCell ref="G146:H146"/>
    <mergeCell ref="J195:M195"/>
    <mergeCell ref="G182:H182"/>
    <mergeCell ref="F188:H188"/>
    <mergeCell ref="J194:M194"/>
    <mergeCell ref="F171:H171"/>
    <mergeCell ref="G161:H161"/>
    <mergeCell ref="G173:H173"/>
    <mergeCell ref="G163:H163"/>
    <mergeCell ref="G168:H168"/>
    <mergeCell ref="G181:H181"/>
  </mergeCells>
  <pageMargins left="0.31496062992125984" right="0.19685039370078741" top="0.78740157480314965" bottom="0.59055118110236227" header="0.78740157480314965" footer="0.19685039370078741"/>
  <pageSetup paperSize="9" orientation="portrait" r:id="rId1"/>
  <headerFooter alignWithMargins="0">
    <oddFooter>&amp;Rหน้า 13/&amp;P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2:R32"/>
  <sheetViews>
    <sheetView view="pageBreakPreview" zoomScale="150" zoomScaleNormal="150" zoomScaleSheetLayoutView="150" workbookViewId="0">
      <pane ySplit="2" topLeftCell="A3" activePane="bottomLeft" state="frozenSplit"/>
      <selection activeCell="D7" sqref="D7:H7"/>
      <selection pane="bottomLeft" activeCell="C7" sqref="C7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7" width="9.140625" style="3"/>
    <col min="18" max="18" width="29.85546875" style="3" customWidth="1"/>
    <col min="19" max="16384" width="9.140625" style="3"/>
  </cols>
  <sheetData>
    <row r="2" spans="1:18" ht="18.75" customHeight="1" x14ac:dyDescent="0.2">
      <c r="A2" s="11"/>
      <c r="B2" s="36"/>
      <c r="C2" s="36"/>
      <c r="D2" s="36"/>
      <c r="E2" s="36"/>
      <c r="F2" s="36"/>
      <c r="G2" s="305" t="s">
        <v>193</v>
      </c>
      <c r="H2" s="305"/>
      <c r="I2" s="28" t="s">
        <v>4</v>
      </c>
      <c r="J2" s="306">
        <f>SUM(J3)</f>
        <v>70000</v>
      </c>
      <c r="K2" s="306"/>
      <c r="L2" s="306"/>
      <c r="M2" s="306"/>
      <c r="N2" s="29" t="s">
        <v>5</v>
      </c>
      <c r="O2" s="12"/>
      <c r="P2" s="12"/>
    </row>
    <row r="3" spans="1:18" ht="15.75" x14ac:dyDescent="0.2">
      <c r="A3" s="8"/>
      <c r="B3" s="283" t="s">
        <v>192</v>
      </c>
      <c r="C3" s="283"/>
      <c r="D3" s="283"/>
      <c r="E3" s="283"/>
      <c r="F3" s="283"/>
      <c r="G3" s="283"/>
      <c r="H3" s="283"/>
      <c r="I3" s="21" t="s">
        <v>4</v>
      </c>
      <c r="J3" s="284">
        <f>SUM(J4)</f>
        <v>70000</v>
      </c>
      <c r="K3" s="284"/>
      <c r="L3" s="284"/>
      <c r="M3" s="284"/>
      <c r="N3" s="22" t="s">
        <v>5</v>
      </c>
      <c r="O3" s="12"/>
      <c r="P3" s="12"/>
      <c r="R3" s="4"/>
    </row>
    <row r="4" spans="1:18" s="23" customFormat="1" ht="15.75" x14ac:dyDescent="0.25">
      <c r="A4" s="40"/>
      <c r="B4" s="40"/>
      <c r="C4" s="377" t="s">
        <v>42</v>
      </c>
      <c r="D4" s="377"/>
      <c r="E4" s="377"/>
      <c r="F4" s="377"/>
      <c r="G4" s="377"/>
      <c r="H4" s="377"/>
      <c r="I4" s="44" t="s">
        <v>4</v>
      </c>
      <c r="J4" s="376">
        <f>SUM(J5,J23)</f>
        <v>70000</v>
      </c>
      <c r="K4" s="376"/>
      <c r="L4" s="376"/>
      <c r="M4" s="376"/>
      <c r="N4" s="43" t="s">
        <v>5</v>
      </c>
      <c r="O4" s="42"/>
      <c r="P4" s="42"/>
      <c r="R4" s="49"/>
    </row>
    <row r="5" spans="1:18" ht="15.75" x14ac:dyDescent="0.2">
      <c r="A5" s="7"/>
      <c r="B5" s="7"/>
      <c r="C5" s="8"/>
      <c r="D5" s="289" t="s">
        <v>158</v>
      </c>
      <c r="E5" s="289"/>
      <c r="F5" s="289"/>
      <c r="G5" s="289"/>
      <c r="H5" s="289"/>
      <c r="I5" s="1" t="s">
        <v>4</v>
      </c>
      <c r="J5" s="290">
        <f>SUM(J6)</f>
        <v>60000</v>
      </c>
      <c r="K5" s="290"/>
      <c r="L5" s="290"/>
      <c r="M5" s="290"/>
      <c r="N5" s="2" t="s">
        <v>5</v>
      </c>
      <c r="O5" s="12"/>
      <c r="P5" s="12"/>
    </row>
    <row r="6" spans="1:18" ht="15" customHeight="1" x14ac:dyDescent="0.2">
      <c r="A6" s="7"/>
      <c r="B6" s="7"/>
      <c r="C6" s="7"/>
      <c r="D6" s="285" t="s">
        <v>61</v>
      </c>
      <c r="E6" s="285"/>
      <c r="F6" s="285"/>
      <c r="G6" s="285"/>
      <c r="H6" s="285"/>
      <c r="I6" s="10" t="s">
        <v>6</v>
      </c>
      <c r="J6" s="292">
        <f>SUM(J7,J15)</f>
        <v>60000</v>
      </c>
      <c r="K6" s="293"/>
      <c r="L6" s="293"/>
      <c r="M6" s="293"/>
      <c r="N6" s="9" t="s">
        <v>7</v>
      </c>
      <c r="O6" s="12"/>
      <c r="P6" s="12"/>
    </row>
    <row r="7" spans="1:18" ht="16.5" customHeight="1" x14ac:dyDescent="0.25">
      <c r="A7" s="33"/>
      <c r="B7" s="33"/>
      <c r="C7" s="33"/>
      <c r="D7" s="33"/>
      <c r="E7" s="33">
        <v>1</v>
      </c>
      <c r="F7" s="378" t="s">
        <v>19</v>
      </c>
      <c r="G7" s="378"/>
      <c r="H7" s="378"/>
      <c r="I7" s="32" t="s">
        <v>8</v>
      </c>
      <c r="J7" s="374">
        <v>30000</v>
      </c>
      <c r="K7" s="375"/>
      <c r="L7" s="375"/>
      <c r="M7" s="375"/>
      <c r="N7" s="26" t="s">
        <v>7</v>
      </c>
      <c r="O7" s="27"/>
      <c r="P7" s="27"/>
    </row>
    <row r="8" spans="1:18" ht="52.5" customHeight="1" x14ac:dyDescent="0.2">
      <c r="E8" s="7"/>
      <c r="F8" s="6"/>
      <c r="G8" s="317" t="s">
        <v>471</v>
      </c>
      <c r="H8" s="278"/>
      <c r="I8" s="7"/>
      <c r="J8" s="7"/>
      <c r="K8" s="7"/>
      <c r="L8" s="7"/>
      <c r="M8" s="7"/>
      <c r="N8" s="7"/>
      <c r="O8" s="12"/>
      <c r="P8" s="12"/>
    </row>
    <row r="9" spans="1:18" s="50" customFormat="1" ht="12" customHeight="1" x14ac:dyDescent="0.2">
      <c r="E9" s="7"/>
      <c r="F9" s="7"/>
      <c r="G9" s="294" t="s">
        <v>147</v>
      </c>
      <c r="H9" s="295"/>
      <c r="I9" s="7"/>
      <c r="J9" s="7"/>
      <c r="K9" s="7"/>
      <c r="L9" s="7"/>
      <c r="M9" s="7"/>
      <c r="N9" s="7"/>
      <c r="O9" s="12"/>
      <c r="P9" s="12"/>
    </row>
    <row r="10" spans="1:18" s="50" customFormat="1" ht="12" customHeight="1" x14ac:dyDescent="0.2">
      <c r="E10" s="7"/>
      <c r="F10" s="7"/>
      <c r="G10" s="296" t="s">
        <v>104</v>
      </c>
      <c r="H10" s="297"/>
      <c r="I10" s="7"/>
      <c r="J10" s="7"/>
      <c r="K10" s="7"/>
      <c r="L10" s="7"/>
      <c r="M10" s="7"/>
      <c r="N10" s="7"/>
      <c r="O10" s="12"/>
      <c r="P10" s="12"/>
    </row>
    <row r="11" spans="1:18" ht="22.5" customHeight="1" x14ac:dyDescent="0.2">
      <c r="E11" s="7"/>
      <c r="F11" s="6"/>
      <c r="G11" s="322" t="s">
        <v>22</v>
      </c>
      <c r="H11" s="323"/>
      <c r="I11" s="7"/>
      <c r="J11" s="7"/>
      <c r="K11" s="7"/>
      <c r="L11" s="7"/>
      <c r="M11" s="7"/>
      <c r="N11" s="7"/>
      <c r="O11" s="12"/>
      <c r="P11" s="12"/>
    </row>
    <row r="12" spans="1:18" ht="19.5" customHeight="1" x14ac:dyDescent="0.2">
      <c r="E12" s="7"/>
      <c r="F12" s="17"/>
      <c r="G12" s="312" t="s">
        <v>461</v>
      </c>
      <c r="H12" s="313"/>
      <c r="I12" s="24"/>
      <c r="J12" s="7"/>
      <c r="K12" s="7"/>
      <c r="L12" s="7"/>
      <c r="M12" s="7"/>
      <c r="N12" s="7"/>
      <c r="O12" s="12"/>
      <c r="P12" s="12"/>
    </row>
    <row r="13" spans="1:18" ht="15" customHeight="1" x14ac:dyDescent="0.2">
      <c r="E13" s="7"/>
      <c r="F13" s="17"/>
      <c r="G13" s="310"/>
      <c r="H13" s="310"/>
      <c r="I13" s="6"/>
      <c r="J13" s="7"/>
      <c r="K13" s="7"/>
      <c r="L13" s="7"/>
      <c r="M13" s="7"/>
      <c r="N13" s="7"/>
      <c r="O13" s="12"/>
      <c r="P13" s="12"/>
    </row>
    <row r="14" spans="1:18" ht="15" customHeight="1" x14ac:dyDescent="0.2">
      <c r="E14" s="7"/>
      <c r="F14" s="17"/>
      <c r="G14" s="310"/>
      <c r="H14" s="310"/>
      <c r="I14" s="6"/>
      <c r="J14" s="7"/>
      <c r="K14" s="7"/>
      <c r="L14" s="7"/>
      <c r="M14" s="7"/>
      <c r="N14" s="7"/>
      <c r="O14" s="12"/>
      <c r="P14" s="12"/>
    </row>
    <row r="15" spans="1:18" ht="16.5" customHeight="1" x14ac:dyDescent="0.25">
      <c r="A15" s="33"/>
      <c r="B15" s="33"/>
      <c r="C15" s="33"/>
      <c r="D15" s="33"/>
      <c r="E15" s="33">
        <v>2</v>
      </c>
      <c r="F15" s="378" t="s">
        <v>116</v>
      </c>
      <c r="G15" s="378"/>
      <c r="H15" s="378"/>
      <c r="I15" s="32" t="s">
        <v>8</v>
      </c>
      <c r="J15" s="374">
        <v>30000</v>
      </c>
      <c r="K15" s="375"/>
      <c r="L15" s="375"/>
      <c r="M15" s="375"/>
      <c r="N15" s="26" t="s">
        <v>7</v>
      </c>
      <c r="O15" s="27"/>
      <c r="P15" s="27"/>
    </row>
    <row r="16" spans="1:18" ht="52.5" customHeight="1" x14ac:dyDescent="0.2">
      <c r="E16" s="7"/>
      <c r="F16" s="6"/>
      <c r="G16" s="317" t="s">
        <v>472</v>
      </c>
      <c r="H16" s="278"/>
      <c r="I16" s="7"/>
      <c r="J16" s="7"/>
      <c r="K16" s="7"/>
      <c r="L16" s="7"/>
      <c r="M16" s="7"/>
      <c r="N16" s="7"/>
      <c r="O16" s="12"/>
      <c r="P16" s="12"/>
    </row>
    <row r="17" spans="1:16" s="50" customFormat="1" ht="12" customHeight="1" x14ac:dyDescent="0.2">
      <c r="E17" s="7"/>
      <c r="F17" s="7"/>
      <c r="G17" s="294" t="s">
        <v>147</v>
      </c>
      <c r="H17" s="295"/>
      <c r="I17" s="7"/>
      <c r="J17" s="7"/>
      <c r="K17" s="7"/>
      <c r="L17" s="7"/>
      <c r="M17" s="7"/>
      <c r="N17" s="7"/>
      <c r="O17" s="12"/>
      <c r="P17" s="12"/>
    </row>
    <row r="18" spans="1:16" s="50" customFormat="1" ht="12" customHeight="1" x14ac:dyDescent="0.2">
      <c r="E18" s="7"/>
      <c r="F18" s="7"/>
      <c r="G18" s="296" t="s">
        <v>104</v>
      </c>
      <c r="H18" s="297"/>
      <c r="I18" s="7"/>
      <c r="J18" s="7"/>
      <c r="K18" s="7"/>
      <c r="L18" s="7"/>
      <c r="M18" s="7"/>
      <c r="N18" s="7"/>
      <c r="O18" s="12"/>
      <c r="P18" s="12"/>
    </row>
    <row r="19" spans="1:16" ht="22.5" customHeight="1" x14ac:dyDescent="0.2">
      <c r="E19" s="7"/>
      <c r="F19" s="6"/>
      <c r="G19" s="322" t="s">
        <v>22</v>
      </c>
      <c r="H19" s="323"/>
      <c r="I19" s="7"/>
      <c r="J19" s="7"/>
      <c r="K19" s="7"/>
      <c r="L19" s="7"/>
      <c r="M19" s="7"/>
      <c r="N19" s="7"/>
      <c r="O19" s="12"/>
      <c r="P19" s="12"/>
    </row>
    <row r="20" spans="1:16" ht="22.5" customHeight="1" x14ac:dyDescent="0.2">
      <c r="E20" s="7"/>
      <c r="F20" s="6"/>
      <c r="G20" s="322" t="s">
        <v>117</v>
      </c>
      <c r="H20" s="323"/>
      <c r="I20" s="7"/>
      <c r="J20" s="7"/>
      <c r="K20" s="7"/>
      <c r="L20" s="7"/>
      <c r="M20" s="7"/>
      <c r="N20" s="7"/>
      <c r="O20" s="12"/>
      <c r="P20" s="12"/>
    </row>
    <row r="21" spans="1:16" ht="19.5" customHeight="1" x14ac:dyDescent="0.2">
      <c r="E21" s="7"/>
      <c r="F21" s="17"/>
      <c r="G21" s="312" t="s">
        <v>462</v>
      </c>
      <c r="H21" s="313"/>
      <c r="I21" s="24"/>
      <c r="J21" s="7"/>
      <c r="K21" s="7"/>
      <c r="L21" s="7"/>
      <c r="M21" s="7"/>
      <c r="N21" s="7"/>
      <c r="O21" s="12"/>
      <c r="P21" s="12"/>
    </row>
    <row r="22" spans="1:16" ht="15" customHeight="1" x14ac:dyDescent="0.2">
      <c r="A22" s="7"/>
      <c r="B22" s="7"/>
      <c r="C22" s="7"/>
      <c r="D22" s="7"/>
      <c r="E22" s="6"/>
      <c r="F22" s="6"/>
      <c r="G22" s="45"/>
      <c r="H22" s="6"/>
      <c r="I22" s="10"/>
      <c r="J22" s="38"/>
      <c r="K22" s="10"/>
      <c r="L22" s="10"/>
      <c r="M22" s="10"/>
      <c r="N22" s="9"/>
      <c r="O22" s="12"/>
      <c r="P22" s="12"/>
    </row>
    <row r="23" spans="1:16" ht="15.75" x14ac:dyDescent="0.2">
      <c r="A23" s="7"/>
      <c r="B23" s="7"/>
      <c r="C23" s="8"/>
      <c r="D23" s="289" t="s">
        <v>152</v>
      </c>
      <c r="E23" s="289"/>
      <c r="F23" s="289"/>
      <c r="G23" s="289"/>
      <c r="H23" s="289"/>
      <c r="I23" s="1" t="s">
        <v>4</v>
      </c>
      <c r="J23" s="290">
        <f>SUM(J24)</f>
        <v>10000</v>
      </c>
      <c r="K23" s="290"/>
      <c r="L23" s="290"/>
      <c r="M23" s="290"/>
      <c r="N23" s="2" t="s">
        <v>5</v>
      </c>
      <c r="O23" s="12"/>
      <c r="P23" s="12"/>
    </row>
    <row r="24" spans="1:16" ht="15.75" x14ac:dyDescent="0.2">
      <c r="A24" s="7"/>
      <c r="B24" s="7"/>
      <c r="C24" s="7"/>
      <c r="D24" s="285" t="s">
        <v>65</v>
      </c>
      <c r="E24" s="285"/>
      <c r="F24" s="285"/>
      <c r="G24" s="285"/>
      <c r="H24" s="285"/>
      <c r="I24" s="14" t="s">
        <v>6</v>
      </c>
      <c r="J24" s="286">
        <v>10000</v>
      </c>
      <c r="K24" s="286"/>
      <c r="L24" s="286"/>
      <c r="M24" s="286"/>
      <c r="N24" s="15" t="s">
        <v>7</v>
      </c>
      <c r="O24" s="12"/>
      <c r="P24" s="12"/>
    </row>
    <row r="25" spans="1:16" ht="28.5" customHeight="1" x14ac:dyDescent="0.2">
      <c r="E25" s="7"/>
      <c r="F25" s="278" t="s">
        <v>383</v>
      </c>
      <c r="G25" s="278"/>
      <c r="H25" s="278"/>
      <c r="I25" s="7"/>
      <c r="J25" s="281"/>
      <c r="K25" s="281"/>
      <c r="L25" s="281"/>
      <c r="M25" s="281"/>
      <c r="N25" s="7"/>
      <c r="O25" s="12"/>
      <c r="P25" s="12"/>
    </row>
    <row r="26" spans="1:16" s="50" customFormat="1" ht="12" customHeight="1" x14ac:dyDescent="0.2">
      <c r="E26" s="7"/>
      <c r="F26" s="7"/>
      <c r="G26" s="294" t="s">
        <v>147</v>
      </c>
      <c r="H26" s="295"/>
      <c r="I26" s="7"/>
      <c r="J26" s="7"/>
      <c r="K26" s="7"/>
      <c r="L26" s="7"/>
      <c r="M26" s="7"/>
      <c r="N26" s="7"/>
      <c r="O26" s="12"/>
      <c r="P26" s="12"/>
    </row>
    <row r="27" spans="1:16" ht="10.5" customHeight="1" x14ac:dyDescent="0.2">
      <c r="E27" s="7"/>
      <c r="F27" s="6"/>
      <c r="G27" s="276" t="s">
        <v>180</v>
      </c>
      <c r="H27" s="298"/>
      <c r="I27" s="7"/>
      <c r="J27" s="7"/>
      <c r="K27" s="7"/>
      <c r="L27" s="7"/>
      <c r="M27" s="7"/>
      <c r="N27" s="7"/>
      <c r="O27" s="12"/>
      <c r="P27" s="12"/>
    </row>
    <row r="28" spans="1:16" ht="10.5" customHeight="1" x14ac:dyDescent="0.2">
      <c r="E28" s="7"/>
      <c r="F28" s="6"/>
      <c r="G28" s="279" t="s">
        <v>321</v>
      </c>
      <c r="H28" s="280"/>
      <c r="I28" s="7"/>
      <c r="J28" s="7"/>
      <c r="K28" s="7"/>
      <c r="L28" s="7"/>
      <c r="M28" s="7"/>
      <c r="N28" s="7"/>
      <c r="O28" s="12"/>
      <c r="P28" s="12"/>
    </row>
    <row r="29" spans="1:16" ht="10.5" customHeight="1" x14ac:dyDescent="0.2">
      <c r="E29" s="7"/>
      <c r="F29" s="6"/>
      <c r="G29" s="279" t="s">
        <v>320</v>
      </c>
      <c r="H29" s="280"/>
      <c r="I29" s="7"/>
      <c r="J29" s="7"/>
      <c r="K29" s="7"/>
      <c r="L29" s="7"/>
      <c r="M29" s="7"/>
      <c r="N29" s="7"/>
      <c r="O29" s="12"/>
      <c r="P29" s="12"/>
    </row>
    <row r="30" spans="1:16" ht="15" customHeight="1" x14ac:dyDescent="0.2">
      <c r="E30" s="7"/>
      <c r="F30" s="6"/>
      <c r="G30" s="45"/>
      <c r="H30" s="6"/>
      <c r="I30" s="7"/>
      <c r="J30" s="7"/>
      <c r="K30" s="7"/>
      <c r="L30" s="7"/>
      <c r="M30" s="7"/>
      <c r="N30" s="7"/>
      <c r="O30" s="12"/>
      <c r="P30" s="12"/>
    </row>
    <row r="32" spans="1:16" ht="20.25" customHeight="1" x14ac:dyDescent="0.25">
      <c r="C32" s="282" t="s">
        <v>10</v>
      </c>
      <c r="D32" s="282"/>
      <c r="E32" s="282"/>
      <c r="F32" s="282"/>
      <c r="G32" s="282"/>
      <c r="H32" s="282"/>
      <c r="I32" s="282"/>
      <c r="J32" s="282"/>
      <c r="K32" s="282"/>
      <c r="L32" s="282"/>
      <c r="M32" s="282"/>
      <c r="N32" s="282"/>
    </row>
  </sheetData>
  <mergeCells count="38">
    <mergeCell ref="F15:H15"/>
    <mergeCell ref="D24:H24"/>
    <mergeCell ref="J24:M24"/>
    <mergeCell ref="G14:H14"/>
    <mergeCell ref="G19:H19"/>
    <mergeCell ref="G21:H21"/>
    <mergeCell ref="G16:H16"/>
    <mergeCell ref="G18:H18"/>
    <mergeCell ref="G20:H20"/>
    <mergeCell ref="C32:N32"/>
    <mergeCell ref="D5:H5"/>
    <mergeCell ref="J5:M5"/>
    <mergeCell ref="D6:H6"/>
    <mergeCell ref="J6:M6"/>
    <mergeCell ref="D23:H23"/>
    <mergeCell ref="J25:M25"/>
    <mergeCell ref="F25:H25"/>
    <mergeCell ref="J23:M23"/>
    <mergeCell ref="F7:H7"/>
    <mergeCell ref="G17:H17"/>
    <mergeCell ref="G26:H26"/>
    <mergeCell ref="G29:H29"/>
    <mergeCell ref="G27:H27"/>
    <mergeCell ref="G28:H28"/>
    <mergeCell ref="J15:M15"/>
    <mergeCell ref="G13:H13"/>
    <mergeCell ref="G11:H11"/>
    <mergeCell ref="G12:H12"/>
    <mergeCell ref="G10:H10"/>
    <mergeCell ref="G8:H8"/>
    <mergeCell ref="G9:H9"/>
    <mergeCell ref="G2:H2"/>
    <mergeCell ref="J2:M2"/>
    <mergeCell ref="B3:H3"/>
    <mergeCell ref="J3:M3"/>
    <mergeCell ref="J7:M7"/>
    <mergeCell ref="J4:M4"/>
    <mergeCell ref="C4:H4"/>
  </mergeCells>
  <pageMargins left="0.31496062992125984" right="0.19685039370078741" top="0.59055118110236227" bottom="0.47244094488188981" header="0.47244094488188981" footer="0.47244094488188981"/>
  <pageSetup paperSize="9" orientation="portrait" r:id="rId1"/>
  <headerFooter alignWithMargins="0">
    <oddFooter>&amp;C &amp;Rหน้า 14/&amp;P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2:Q151"/>
  <sheetViews>
    <sheetView view="pageBreakPreview" zoomScale="150" zoomScaleNormal="150" zoomScaleSheetLayoutView="150" workbookViewId="0">
      <pane ySplit="2" topLeftCell="A3" activePane="bottomLeft" state="frozenSplit"/>
      <selection activeCell="D7" sqref="D7:H7"/>
      <selection pane="bottomLeft" activeCell="C7" sqref="C7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6384" width="9.140625" style="3"/>
  </cols>
  <sheetData>
    <row r="2" spans="1:16" ht="18" customHeight="1" x14ac:dyDescent="0.2">
      <c r="A2" s="11"/>
      <c r="B2" s="36"/>
      <c r="C2" s="36"/>
      <c r="D2" s="36"/>
      <c r="E2" s="36"/>
      <c r="F2" s="36"/>
      <c r="G2" s="305" t="s">
        <v>198</v>
      </c>
      <c r="H2" s="305"/>
      <c r="I2" s="28" t="s">
        <v>4</v>
      </c>
      <c r="J2" s="306">
        <f>SUM(J3)</f>
        <v>9842692</v>
      </c>
      <c r="K2" s="306"/>
      <c r="L2" s="306"/>
      <c r="M2" s="306"/>
      <c r="N2" s="29" t="s">
        <v>5</v>
      </c>
      <c r="O2" s="12"/>
      <c r="P2" s="12"/>
    </row>
    <row r="3" spans="1:16" ht="15.75" x14ac:dyDescent="0.2">
      <c r="A3" s="8"/>
      <c r="B3" s="387" t="s">
        <v>199</v>
      </c>
      <c r="C3" s="387"/>
      <c r="D3" s="387"/>
      <c r="E3" s="387"/>
      <c r="F3" s="387"/>
      <c r="G3" s="387"/>
      <c r="H3" s="387"/>
      <c r="I3" s="21" t="s">
        <v>4</v>
      </c>
      <c r="J3" s="284">
        <f>SUM(J4,J30,J108)</f>
        <v>9842692</v>
      </c>
      <c r="K3" s="284"/>
      <c r="L3" s="284"/>
      <c r="M3" s="284"/>
      <c r="N3" s="22" t="s">
        <v>5</v>
      </c>
      <c r="O3" s="12"/>
      <c r="P3" s="12"/>
    </row>
    <row r="4" spans="1:16" ht="15.75" customHeight="1" x14ac:dyDescent="0.25">
      <c r="A4" s="33"/>
      <c r="B4" s="33"/>
      <c r="C4" s="334" t="s">
        <v>38</v>
      </c>
      <c r="D4" s="334"/>
      <c r="E4" s="334"/>
      <c r="F4" s="334"/>
      <c r="G4" s="334"/>
      <c r="H4" s="334"/>
      <c r="I4" s="48" t="s">
        <v>4</v>
      </c>
      <c r="J4" s="335">
        <f>SUM(J5)</f>
        <v>2748660</v>
      </c>
      <c r="K4" s="335"/>
      <c r="L4" s="335"/>
      <c r="M4" s="335"/>
      <c r="N4" s="43" t="s">
        <v>5</v>
      </c>
      <c r="O4" s="27"/>
      <c r="P4" s="27"/>
    </row>
    <row r="5" spans="1:16" ht="15.75" x14ac:dyDescent="0.2">
      <c r="A5" s="7"/>
      <c r="B5" s="7"/>
      <c r="C5" s="8"/>
      <c r="D5" s="289" t="s">
        <v>149</v>
      </c>
      <c r="E5" s="289"/>
      <c r="F5" s="289"/>
      <c r="G5" s="289"/>
      <c r="H5" s="289"/>
      <c r="I5" s="1" t="s">
        <v>4</v>
      </c>
      <c r="J5" s="290">
        <f>SUM(J6,J12,J18,J24)</f>
        <v>2748660</v>
      </c>
      <c r="K5" s="290"/>
      <c r="L5" s="290"/>
      <c r="M5" s="290"/>
      <c r="N5" s="2" t="s">
        <v>5</v>
      </c>
      <c r="O5" s="12"/>
      <c r="P5" s="12"/>
    </row>
    <row r="6" spans="1:16" ht="15" customHeight="1" x14ac:dyDescent="0.2">
      <c r="A6" s="7"/>
      <c r="B6" s="7"/>
      <c r="C6" s="7"/>
      <c r="D6" s="285" t="s">
        <v>128</v>
      </c>
      <c r="E6" s="285"/>
      <c r="F6" s="285"/>
      <c r="G6" s="285"/>
      <c r="H6" s="285"/>
      <c r="I6" s="14" t="s">
        <v>6</v>
      </c>
      <c r="J6" s="286">
        <v>2334660</v>
      </c>
      <c r="K6" s="286"/>
      <c r="L6" s="286"/>
      <c r="M6" s="286"/>
      <c r="N6" s="15" t="s">
        <v>7</v>
      </c>
      <c r="O6" s="12"/>
      <c r="P6" s="12"/>
    </row>
    <row r="7" spans="1:16" ht="39.75" customHeight="1" x14ac:dyDescent="0.2">
      <c r="E7" s="7"/>
      <c r="F7" s="278" t="s">
        <v>336</v>
      </c>
      <c r="G7" s="278"/>
      <c r="H7" s="278"/>
      <c r="I7" s="7"/>
      <c r="J7" s="281"/>
      <c r="K7" s="281"/>
      <c r="L7" s="281"/>
      <c r="M7" s="281"/>
      <c r="N7" s="7"/>
      <c r="O7" s="12"/>
      <c r="P7" s="12"/>
    </row>
    <row r="8" spans="1:16" s="50" customFormat="1" ht="12" customHeight="1" x14ac:dyDescent="0.2">
      <c r="E8" s="7"/>
      <c r="F8" s="7"/>
      <c r="G8" s="294" t="s">
        <v>147</v>
      </c>
      <c r="H8" s="295"/>
      <c r="I8" s="7"/>
      <c r="J8" s="7"/>
      <c r="K8" s="7"/>
      <c r="L8" s="7"/>
      <c r="M8" s="7"/>
      <c r="N8" s="7"/>
      <c r="O8" s="12"/>
      <c r="P8" s="12"/>
    </row>
    <row r="9" spans="1:16" ht="12" customHeight="1" x14ac:dyDescent="0.2">
      <c r="E9" s="7"/>
      <c r="F9" s="6"/>
      <c r="G9" s="276" t="s">
        <v>248</v>
      </c>
      <c r="H9" s="298"/>
      <c r="I9" s="7"/>
      <c r="J9" s="7"/>
      <c r="K9" s="7"/>
      <c r="L9" s="7"/>
      <c r="M9" s="7"/>
      <c r="N9" s="7"/>
      <c r="O9" s="12"/>
      <c r="P9" s="12"/>
    </row>
    <row r="10" spans="1:16" s="61" customFormat="1" ht="12" customHeight="1" x14ac:dyDescent="0.2">
      <c r="E10" s="76"/>
      <c r="F10" s="75"/>
      <c r="G10" s="324" t="s">
        <v>243</v>
      </c>
      <c r="H10" s="324"/>
      <c r="I10" s="62"/>
      <c r="J10" s="76"/>
      <c r="K10" s="76"/>
      <c r="L10" s="76"/>
      <c r="M10" s="76"/>
      <c r="N10" s="76"/>
      <c r="O10" s="63"/>
      <c r="P10" s="63"/>
    </row>
    <row r="11" spans="1:16" ht="12.75" customHeight="1" x14ac:dyDescent="0.2">
      <c r="E11" s="7"/>
      <c r="F11" s="17"/>
      <c r="G11" s="379"/>
      <c r="H11" s="379"/>
      <c r="I11" s="6"/>
      <c r="J11" s="7"/>
      <c r="K11" s="7"/>
      <c r="L11" s="7"/>
      <c r="M11" s="7"/>
      <c r="N11" s="7"/>
      <c r="O11" s="12"/>
      <c r="P11" s="12"/>
    </row>
    <row r="12" spans="1:16" ht="15" customHeight="1" x14ac:dyDescent="0.2">
      <c r="A12" s="7"/>
      <c r="B12" s="7"/>
      <c r="C12" s="7"/>
      <c r="D12" s="285" t="s">
        <v>130</v>
      </c>
      <c r="E12" s="285"/>
      <c r="F12" s="285"/>
      <c r="G12" s="285"/>
      <c r="H12" s="285"/>
      <c r="I12" s="14" t="s">
        <v>6</v>
      </c>
      <c r="J12" s="286">
        <v>294000</v>
      </c>
      <c r="K12" s="286"/>
      <c r="L12" s="286"/>
      <c r="M12" s="286"/>
      <c r="N12" s="15" t="s">
        <v>7</v>
      </c>
      <c r="O12" s="12"/>
      <c r="P12" s="12"/>
    </row>
    <row r="13" spans="1:16" ht="26.25" customHeight="1" x14ac:dyDescent="0.2">
      <c r="E13" s="7"/>
      <c r="F13" s="278" t="s">
        <v>608</v>
      </c>
      <c r="G13" s="278"/>
      <c r="H13" s="278"/>
      <c r="I13" s="7"/>
      <c r="J13" s="281"/>
      <c r="K13" s="281"/>
      <c r="L13" s="281"/>
      <c r="M13" s="281"/>
      <c r="N13" s="7"/>
      <c r="O13" s="12"/>
      <c r="P13" s="12"/>
    </row>
    <row r="14" spans="1:16" s="50" customFormat="1" ht="12" customHeight="1" x14ac:dyDescent="0.2">
      <c r="E14" s="7"/>
      <c r="F14" s="7"/>
      <c r="G14" s="294" t="s">
        <v>147</v>
      </c>
      <c r="H14" s="295"/>
      <c r="I14" s="7"/>
      <c r="J14" s="7"/>
      <c r="K14" s="7"/>
      <c r="L14" s="7"/>
      <c r="M14" s="7"/>
      <c r="N14" s="7"/>
      <c r="O14" s="12"/>
      <c r="P14" s="12"/>
    </row>
    <row r="15" spans="1:16" ht="12" customHeight="1" x14ac:dyDescent="0.2">
      <c r="E15" s="7"/>
      <c r="F15" s="6"/>
      <c r="G15" s="276" t="s">
        <v>165</v>
      </c>
      <c r="H15" s="298"/>
      <c r="I15" s="7"/>
      <c r="J15" s="7"/>
      <c r="K15" s="7"/>
      <c r="L15" s="7"/>
      <c r="M15" s="7"/>
      <c r="N15" s="7"/>
      <c r="O15" s="12"/>
      <c r="P15" s="12"/>
    </row>
    <row r="16" spans="1:16" s="61" customFormat="1" ht="12" customHeight="1" x14ac:dyDescent="0.2">
      <c r="E16" s="76"/>
      <c r="F16" s="75"/>
      <c r="G16" s="324" t="s">
        <v>243</v>
      </c>
      <c r="H16" s="324"/>
      <c r="I16" s="62"/>
      <c r="J16" s="76"/>
      <c r="K16" s="76"/>
      <c r="L16" s="76"/>
      <c r="M16" s="76"/>
      <c r="N16" s="76"/>
      <c r="O16" s="63"/>
      <c r="P16" s="63"/>
    </row>
    <row r="17" spans="1:17" ht="12.75" customHeight="1" x14ac:dyDescent="0.2">
      <c r="E17" s="7"/>
      <c r="F17" s="39"/>
      <c r="G17" s="46"/>
      <c r="H17" s="39"/>
      <c r="I17" s="7"/>
      <c r="J17" s="7"/>
      <c r="K17" s="7"/>
      <c r="L17" s="7"/>
      <c r="M17" s="7"/>
      <c r="N17" s="7"/>
      <c r="O17" s="12"/>
      <c r="P17" s="12"/>
    </row>
    <row r="18" spans="1:17" ht="15.75" customHeight="1" x14ac:dyDescent="0.2">
      <c r="A18" s="7"/>
      <c r="B18" s="7"/>
      <c r="C18" s="7"/>
      <c r="D18" s="285" t="s">
        <v>40</v>
      </c>
      <c r="E18" s="285"/>
      <c r="F18" s="285"/>
      <c r="G18" s="285"/>
      <c r="H18" s="285"/>
      <c r="I18" s="14" t="s">
        <v>6</v>
      </c>
      <c r="J18" s="286">
        <v>108000</v>
      </c>
      <c r="K18" s="286"/>
      <c r="L18" s="286"/>
      <c r="M18" s="286"/>
      <c r="N18" s="15" t="s">
        <v>7</v>
      </c>
      <c r="O18" s="12"/>
      <c r="P18" s="12"/>
    </row>
    <row r="19" spans="1:17" ht="27" customHeight="1" x14ac:dyDescent="0.2">
      <c r="E19" s="7"/>
      <c r="F19" s="278" t="s">
        <v>282</v>
      </c>
      <c r="G19" s="278"/>
      <c r="H19" s="278"/>
      <c r="I19" s="7"/>
      <c r="J19" s="281"/>
      <c r="K19" s="281"/>
      <c r="L19" s="281"/>
      <c r="M19" s="281"/>
      <c r="N19" s="7"/>
      <c r="O19" s="12"/>
      <c r="P19" s="12"/>
    </row>
    <row r="20" spans="1:17" s="50" customFormat="1" ht="12" customHeight="1" x14ac:dyDescent="0.2">
      <c r="E20" s="7"/>
      <c r="F20" s="7"/>
      <c r="G20" s="294" t="s">
        <v>147</v>
      </c>
      <c r="H20" s="295"/>
      <c r="I20" s="7"/>
      <c r="J20" s="7"/>
      <c r="K20" s="7"/>
      <c r="L20" s="7"/>
      <c r="M20" s="7"/>
      <c r="N20" s="7"/>
      <c r="O20" s="12"/>
      <c r="P20" s="12"/>
    </row>
    <row r="21" spans="1:17" s="79" customFormat="1" ht="12" customHeight="1" x14ac:dyDescent="0.2">
      <c r="E21" s="80"/>
      <c r="F21" s="81"/>
      <c r="G21" s="276" t="s">
        <v>165</v>
      </c>
      <c r="H21" s="298"/>
      <c r="I21" s="80"/>
      <c r="J21" s="80"/>
      <c r="K21" s="80"/>
      <c r="L21" s="80"/>
      <c r="M21" s="80"/>
      <c r="N21" s="80"/>
      <c r="O21" s="82"/>
      <c r="P21" s="82"/>
    </row>
    <row r="22" spans="1:17" s="61" customFormat="1" ht="13.5" customHeight="1" x14ac:dyDescent="0.2">
      <c r="E22" s="76"/>
      <c r="F22" s="75"/>
      <c r="G22" s="324" t="s">
        <v>243</v>
      </c>
      <c r="H22" s="324"/>
      <c r="I22" s="62"/>
      <c r="J22" s="76"/>
      <c r="K22" s="76"/>
      <c r="L22" s="76"/>
      <c r="M22" s="76"/>
      <c r="N22" s="76"/>
      <c r="O22" s="63"/>
      <c r="P22" s="63"/>
    </row>
    <row r="23" spans="1:17" ht="13.5" customHeight="1" x14ac:dyDescent="0.2">
      <c r="E23" s="7"/>
      <c r="F23" s="39"/>
      <c r="G23" s="46"/>
      <c r="H23" s="39"/>
      <c r="I23" s="7"/>
      <c r="J23" s="7"/>
      <c r="K23" s="7"/>
      <c r="L23" s="7"/>
      <c r="M23" s="7"/>
      <c r="N23" s="7"/>
      <c r="O23" s="12"/>
      <c r="P23" s="12"/>
    </row>
    <row r="24" spans="1:17" ht="15.75" customHeight="1" x14ac:dyDescent="0.2">
      <c r="A24" s="7"/>
      <c r="B24" s="7"/>
      <c r="C24" s="7"/>
      <c r="D24" s="285" t="s">
        <v>41</v>
      </c>
      <c r="E24" s="285"/>
      <c r="F24" s="285"/>
      <c r="G24" s="285"/>
      <c r="H24" s="285"/>
      <c r="I24" s="14" t="s">
        <v>6</v>
      </c>
      <c r="J24" s="286">
        <v>12000</v>
      </c>
      <c r="K24" s="286"/>
      <c r="L24" s="286"/>
      <c r="M24" s="286"/>
      <c r="N24" s="15" t="s">
        <v>7</v>
      </c>
      <c r="O24" s="12"/>
      <c r="P24" s="12"/>
    </row>
    <row r="25" spans="1:17" ht="27" customHeight="1" x14ac:dyDescent="0.2">
      <c r="E25" s="7"/>
      <c r="F25" s="278" t="s">
        <v>283</v>
      </c>
      <c r="G25" s="278"/>
      <c r="H25" s="278"/>
      <c r="I25" s="7"/>
      <c r="J25" s="281"/>
      <c r="K25" s="281"/>
      <c r="L25" s="281"/>
      <c r="M25" s="281"/>
      <c r="N25" s="7"/>
      <c r="O25" s="12"/>
      <c r="P25" s="12"/>
    </row>
    <row r="26" spans="1:17" s="50" customFormat="1" ht="12" customHeight="1" x14ac:dyDescent="0.2">
      <c r="E26" s="7"/>
      <c r="F26" s="7"/>
      <c r="G26" s="294" t="s">
        <v>147</v>
      </c>
      <c r="H26" s="295"/>
      <c r="I26" s="7"/>
      <c r="J26" s="7"/>
      <c r="K26" s="7"/>
      <c r="L26" s="7"/>
      <c r="M26" s="7"/>
      <c r="N26" s="7"/>
      <c r="O26" s="12"/>
      <c r="P26" s="12"/>
    </row>
    <row r="27" spans="1:17" s="79" customFormat="1" ht="12" customHeight="1" x14ac:dyDescent="0.2">
      <c r="E27" s="80"/>
      <c r="F27" s="81"/>
      <c r="G27" s="276" t="s">
        <v>165</v>
      </c>
      <c r="H27" s="298"/>
      <c r="I27" s="80"/>
      <c r="J27" s="80"/>
      <c r="K27" s="80"/>
      <c r="L27" s="80"/>
      <c r="M27" s="80"/>
      <c r="N27" s="80"/>
      <c r="O27" s="82"/>
      <c r="P27" s="82"/>
    </row>
    <row r="28" spans="1:17" s="61" customFormat="1" ht="12" customHeight="1" x14ac:dyDescent="0.2">
      <c r="E28" s="76"/>
      <c r="F28" s="75"/>
      <c r="G28" s="324" t="s">
        <v>243</v>
      </c>
      <c r="H28" s="324"/>
      <c r="I28" s="62"/>
      <c r="J28" s="76"/>
      <c r="K28" s="76"/>
      <c r="L28" s="76"/>
      <c r="M28" s="76"/>
      <c r="N28" s="76"/>
      <c r="O28" s="63"/>
      <c r="P28" s="63"/>
    </row>
    <row r="29" spans="1:17" ht="17.100000000000001" customHeight="1" x14ac:dyDescent="0.2">
      <c r="E29" s="7"/>
      <c r="F29" s="17"/>
      <c r="G29" s="379"/>
      <c r="H29" s="379"/>
      <c r="I29" s="6"/>
      <c r="J29" s="7"/>
      <c r="K29" s="7"/>
      <c r="L29" s="7"/>
      <c r="M29" s="7"/>
      <c r="N29" s="7"/>
      <c r="O29" s="12"/>
      <c r="P29" s="12"/>
    </row>
    <row r="30" spans="1:17" ht="14.25" customHeight="1" x14ac:dyDescent="0.2">
      <c r="A30" s="7"/>
      <c r="B30" s="7"/>
      <c r="C30" s="289" t="s">
        <v>42</v>
      </c>
      <c r="D30" s="289"/>
      <c r="E30" s="289"/>
      <c r="F30" s="289"/>
      <c r="G30" s="289"/>
      <c r="H30" s="289"/>
      <c r="I30" s="1" t="s">
        <v>4</v>
      </c>
      <c r="J30" s="290">
        <f>SUM(J31,J67)</f>
        <v>3611832</v>
      </c>
      <c r="K30" s="290"/>
      <c r="L30" s="290"/>
      <c r="M30" s="290"/>
      <c r="N30" s="2" t="s">
        <v>5</v>
      </c>
      <c r="O30" s="12"/>
      <c r="P30" s="12"/>
      <c r="Q30" s="13"/>
    </row>
    <row r="31" spans="1:17" ht="15.75" x14ac:dyDescent="0.2">
      <c r="A31" s="7"/>
      <c r="B31" s="7"/>
      <c r="C31" s="8"/>
      <c r="D31" s="289" t="s">
        <v>158</v>
      </c>
      <c r="E31" s="289"/>
      <c r="F31" s="289"/>
      <c r="G31" s="289"/>
      <c r="H31" s="289"/>
      <c r="I31" s="1" t="s">
        <v>4</v>
      </c>
      <c r="J31" s="290">
        <f>SUM(J33,J40)</f>
        <v>1687457</v>
      </c>
      <c r="K31" s="290"/>
      <c r="L31" s="290"/>
      <c r="M31" s="290"/>
      <c r="N31" s="2" t="s">
        <v>5</v>
      </c>
      <c r="O31" s="12"/>
      <c r="P31" s="12"/>
    </row>
    <row r="32" spans="1:17" ht="15.75" x14ac:dyDescent="0.2">
      <c r="A32" s="7"/>
      <c r="B32" s="7"/>
      <c r="C32" s="7"/>
      <c r="D32" s="285" t="s">
        <v>45</v>
      </c>
      <c r="E32" s="285"/>
      <c r="F32" s="285"/>
      <c r="G32" s="285"/>
      <c r="H32" s="285"/>
      <c r="I32" s="14" t="s">
        <v>6</v>
      </c>
      <c r="J32" s="286">
        <f>SUM(J33)</f>
        <v>216000</v>
      </c>
      <c r="K32" s="286"/>
      <c r="L32" s="286"/>
      <c r="M32" s="286"/>
      <c r="N32" s="15" t="s">
        <v>7</v>
      </c>
      <c r="O32" s="12"/>
      <c r="P32" s="12"/>
    </row>
    <row r="33" spans="1:16" s="23" customFormat="1" ht="14.25" customHeight="1" x14ac:dyDescent="0.25">
      <c r="A33" s="40"/>
      <c r="B33" s="40"/>
      <c r="C33" s="40"/>
      <c r="D33" s="40"/>
      <c r="E33" s="40">
        <v>1</v>
      </c>
      <c r="F33" s="314" t="s">
        <v>358</v>
      </c>
      <c r="G33" s="314"/>
      <c r="H33" s="314"/>
      <c r="I33" s="47" t="s">
        <v>8</v>
      </c>
      <c r="J33" s="315">
        <v>216000</v>
      </c>
      <c r="K33" s="316"/>
      <c r="L33" s="316"/>
      <c r="M33" s="316"/>
      <c r="N33" s="41" t="s">
        <v>7</v>
      </c>
      <c r="O33" s="42"/>
      <c r="P33" s="42"/>
    </row>
    <row r="34" spans="1:16" ht="27" customHeight="1" x14ac:dyDescent="0.2">
      <c r="E34" s="7"/>
      <c r="F34" s="6"/>
      <c r="G34" s="317" t="s">
        <v>359</v>
      </c>
      <c r="H34" s="278"/>
      <c r="I34" s="7"/>
      <c r="J34" s="7"/>
      <c r="K34" s="7"/>
      <c r="L34" s="7"/>
      <c r="M34" s="7"/>
      <c r="N34" s="7"/>
      <c r="O34" s="12"/>
      <c r="P34" s="12"/>
    </row>
    <row r="35" spans="1:16" s="50" customFormat="1" ht="12" customHeight="1" x14ac:dyDescent="0.2">
      <c r="E35" s="7"/>
      <c r="F35" s="7"/>
      <c r="G35" s="294" t="s">
        <v>147</v>
      </c>
      <c r="H35" s="295"/>
      <c r="I35" s="7"/>
      <c r="J35" s="7"/>
      <c r="K35" s="7"/>
      <c r="L35" s="7"/>
      <c r="M35" s="7"/>
      <c r="N35" s="7"/>
      <c r="O35" s="12"/>
      <c r="P35" s="12"/>
    </row>
    <row r="36" spans="1:16" ht="10.5" customHeight="1" x14ac:dyDescent="0.2">
      <c r="E36" s="7"/>
      <c r="F36" s="6"/>
      <c r="G36" s="276" t="s">
        <v>180</v>
      </c>
      <c r="H36" s="298"/>
      <c r="I36" s="7"/>
      <c r="J36" s="7"/>
      <c r="K36" s="7"/>
      <c r="L36" s="7"/>
      <c r="M36" s="7"/>
      <c r="N36" s="7"/>
      <c r="O36" s="12"/>
      <c r="P36" s="12"/>
    </row>
    <row r="37" spans="1:16" ht="9.9499999999999993" customHeight="1" x14ac:dyDescent="0.2">
      <c r="E37" s="7"/>
      <c r="F37" s="6"/>
      <c r="G37" s="276" t="s">
        <v>314</v>
      </c>
      <c r="H37" s="298"/>
      <c r="I37" s="7"/>
      <c r="J37" s="7"/>
      <c r="K37" s="7"/>
      <c r="L37" s="7"/>
      <c r="M37" s="7"/>
      <c r="N37" s="7"/>
      <c r="O37" s="12"/>
      <c r="P37" s="12"/>
    </row>
    <row r="38" spans="1:16" ht="9.9499999999999993" customHeight="1" x14ac:dyDescent="0.2">
      <c r="E38" s="7"/>
      <c r="F38" s="6"/>
      <c r="G38" s="276" t="s">
        <v>315</v>
      </c>
      <c r="H38" s="298"/>
      <c r="I38" s="7"/>
      <c r="J38" s="7"/>
      <c r="K38" s="7"/>
      <c r="L38" s="7"/>
      <c r="M38" s="7"/>
      <c r="N38" s="7"/>
      <c r="O38" s="12"/>
      <c r="P38" s="12"/>
    </row>
    <row r="39" spans="1:16" ht="17.25" customHeight="1" x14ac:dyDescent="0.2">
      <c r="E39" s="7"/>
      <c r="F39" s="6"/>
      <c r="G39" s="94"/>
      <c r="H39" s="95"/>
      <c r="I39" s="7"/>
      <c r="J39" s="7"/>
      <c r="K39" s="7"/>
      <c r="L39" s="7"/>
      <c r="M39" s="7"/>
      <c r="N39" s="7"/>
      <c r="O39" s="12"/>
      <c r="P39" s="12"/>
    </row>
    <row r="40" spans="1:16" s="50" customFormat="1" ht="17.25" customHeight="1" x14ac:dyDescent="0.2">
      <c r="A40" s="7"/>
      <c r="B40" s="7"/>
      <c r="C40" s="7"/>
      <c r="D40" s="285" t="s">
        <v>113</v>
      </c>
      <c r="E40" s="285"/>
      <c r="F40" s="285"/>
      <c r="G40" s="285"/>
      <c r="H40" s="285"/>
      <c r="I40" s="14" t="s">
        <v>6</v>
      </c>
      <c r="J40" s="286">
        <f>SUM(J41,J52,J60)</f>
        <v>1471457</v>
      </c>
      <c r="K40" s="286"/>
      <c r="L40" s="286"/>
      <c r="M40" s="286"/>
      <c r="N40" s="15" t="s">
        <v>7</v>
      </c>
      <c r="O40" s="12"/>
      <c r="P40" s="12"/>
    </row>
    <row r="41" spans="1:16" ht="15" customHeight="1" x14ac:dyDescent="0.2">
      <c r="A41" s="7"/>
      <c r="B41" s="7"/>
      <c r="C41" s="7"/>
      <c r="D41" s="7"/>
      <c r="E41" s="6">
        <v>1</v>
      </c>
      <c r="F41" s="338" t="s">
        <v>437</v>
      </c>
      <c r="G41" s="338"/>
      <c r="H41" s="338"/>
      <c r="I41" s="10" t="s">
        <v>8</v>
      </c>
      <c r="J41" s="287">
        <f>SUM(J43,J44,J45,J46)</f>
        <v>1361457</v>
      </c>
      <c r="K41" s="288"/>
      <c r="L41" s="288"/>
      <c r="M41" s="288"/>
      <c r="N41" s="9" t="s">
        <v>7</v>
      </c>
      <c r="O41" s="12"/>
      <c r="P41" s="12"/>
    </row>
    <row r="42" spans="1:16" ht="53.25" customHeight="1" x14ac:dyDescent="0.2">
      <c r="E42" s="7"/>
      <c r="F42" s="6"/>
      <c r="G42" s="317" t="s">
        <v>566</v>
      </c>
      <c r="H42" s="278"/>
      <c r="I42" s="7"/>
      <c r="J42" s="7"/>
      <c r="K42" s="7"/>
      <c r="L42" s="7"/>
      <c r="M42" s="7"/>
      <c r="N42" s="7"/>
      <c r="O42" s="12"/>
      <c r="P42" s="12"/>
    </row>
    <row r="43" spans="1:16" s="5" customFormat="1" ht="13.5" customHeight="1" x14ac:dyDescent="0.2">
      <c r="A43" s="6"/>
      <c r="B43" s="6"/>
      <c r="C43" s="6"/>
      <c r="D43" s="6"/>
      <c r="E43" s="6"/>
      <c r="F43" s="6"/>
      <c r="G43" s="6" t="s">
        <v>93</v>
      </c>
      <c r="H43" s="77"/>
      <c r="I43" s="52" t="s">
        <v>229</v>
      </c>
      <c r="J43" s="287">
        <v>428932</v>
      </c>
      <c r="K43" s="288"/>
      <c r="L43" s="288"/>
      <c r="M43" s="288"/>
      <c r="N43" s="9" t="s">
        <v>7</v>
      </c>
      <c r="O43" s="35"/>
      <c r="P43" s="35"/>
    </row>
    <row r="44" spans="1:16" s="5" customFormat="1" ht="13.5" customHeight="1" x14ac:dyDescent="0.2">
      <c r="A44" s="6"/>
      <c r="B44" s="6"/>
      <c r="C44" s="6"/>
      <c r="D44" s="6"/>
      <c r="E44" s="6"/>
      <c r="F44" s="6"/>
      <c r="G44" s="6" t="s">
        <v>94</v>
      </c>
      <c r="H44" s="77"/>
      <c r="I44" s="52" t="s">
        <v>229</v>
      </c>
      <c r="J44" s="287">
        <v>348555</v>
      </c>
      <c r="K44" s="288"/>
      <c r="L44" s="288"/>
      <c r="M44" s="288"/>
      <c r="N44" s="9" t="s">
        <v>7</v>
      </c>
      <c r="O44" s="35"/>
      <c r="P44" s="35"/>
    </row>
    <row r="45" spans="1:16" s="5" customFormat="1" ht="13.5" customHeight="1" x14ac:dyDescent="0.2">
      <c r="A45" s="6"/>
      <c r="B45" s="6"/>
      <c r="C45" s="6"/>
      <c r="D45" s="6"/>
      <c r="E45" s="6"/>
      <c r="F45" s="6"/>
      <c r="G45" s="6" t="s">
        <v>95</v>
      </c>
      <c r="H45" s="77"/>
      <c r="I45" s="52" t="s">
        <v>229</v>
      </c>
      <c r="J45" s="287">
        <v>228890</v>
      </c>
      <c r="K45" s="288"/>
      <c r="L45" s="288"/>
      <c r="M45" s="288"/>
      <c r="N45" s="9" t="s">
        <v>7</v>
      </c>
      <c r="O45" s="35"/>
      <c r="P45" s="35"/>
    </row>
    <row r="46" spans="1:16" s="5" customFormat="1" ht="13.5" customHeight="1" x14ac:dyDescent="0.2">
      <c r="A46" s="6"/>
      <c r="B46" s="6"/>
      <c r="C46" s="6"/>
      <c r="D46" s="6"/>
      <c r="E46" s="6"/>
      <c r="F46" s="6"/>
      <c r="G46" s="6" t="s">
        <v>96</v>
      </c>
      <c r="H46" s="77"/>
      <c r="I46" s="52" t="s">
        <v>229</v>
      </c>
      <c r="J46" s="287">
        <v>355080</v>
      </c>
      <c r="K46" s="288"/>
      <c r="L46" s="288"/>
      <c r="M46" s="288"/>
      <c r="N46" s="9" t="s">
        <v>7</v>
      </c>
      <c r="O46" s="35"/>
      <c r="P46" s="35"/>
    </row>
    <row r="47" spans="1:16" s="50" customFormat="1" ht="12" customHeight="1" x14ac:dyDescent="0.2">
      <c r="E47" s="7"/>
      <c r="F47" s="7"/>
      <c r="G47" s="294" t="s">
        <v>147</v>
      </c>
      <c r="H47" s="295"/>
      <c r="I47" s="7"/>
      <c r="J47" s="7"/>
      <c r="K47" s="7"/>
      <c r="L47" s="7"/>
      <c r="M47" s="7"/>
      <c r="N47" s="7"/>
      <c r="O47" s="12"/>
      <c r="P47" s="12"/>
    </row>
    <row r="48" spans="1:16" ht="10.5" customHeight="1" x14ac:dyDescent="0.2">
      <c r="E48" s="7"/>
      <c r="F48" s="6"/>
      <c r="G48" s="276" t="s">
        <v>180</v>
      </c>
      <c r="H48" s="298"/>
      <c r="I48" s="7"/>
      <c r="J48" s="7"/>
      <c r="K48" s="7"/>
      <c r="L48" s="7"/>
      <c r="M48" s="7"/>
      <c r="N48" s="7"/>
      <c r="O48" s="12"/>
      <c r="P48" s="12"/>
    </row>
    <row r="49" spans="1:16" ht="10.5" customHeight="1" x14ac:dyDescent="0.2">
      <c r="E49" s="185"/>
      <c r="F49" s="182"/>
      <c r="G49" s="279" t="s">
        <v>435</v>
      </c>
      <c r="H49" s="280"/>
      <c r="I49" s="185"/>
      <c r="J49" s="185"/>
      <c r="K49" s="185"/>
      <c r="L49" s="185"/>
      <c r="M49" s="185"/>
      <c r="N49" s="185"/>
      <c r="O49" s="12"/>
      <c r="P49" s="12"/>
    </row>
    <row r="50" spans="1:16" s="50" customFormat="1" ht="10.5" customHeight="1" x14ac:dyDescent="0.2">
      <c r="E50" s="7"/>
      <c r="F50" s="7"/>
      <c r="G50" s="279" t="s">
        <v>547</v>
      </c>
      <c r="H50" s="280"/>
      <c r="I50" s="7"/>
      <c r="J50" s="7"/>
      <c r="K50" s="7"/>
      <c r="L50" s="7"/>
      <c r="M50" s="7"/>
      <c r="N50" s="7"/>
      <c r="O50" s="12"/>
      <c r="P50" s="12"/>
    </row>
    <row r="51" spans="1:16" s="50" customFormat="1" ht="10.5" customHeight="1" x14ac:dyDescent="0.2">
      <c r="E51" s="101"/>
      <c r="F51" s="101"/>
      <c r="G51" s="99"/>
      <c r="H51" s="100"/>
      <c r="I51" s="101"/>
      <c r="J51" s="101"/>
      <c r="K51" s="101"/>
      <c r="L51" s="101"/>
      <c r="M51" s="101"/>
      <c r="N51" s="101"/>
      <c r="O51" s="12"/>
      <c r="P51" s="12"/>
    </row>
    <row r="52" spans="1:16" ht="15" customHeight="1" x14ac:dyDescent="0.2">
      <c r="A52" s="7"/>
      <c r="B52" s="7"/>
      <c r="C52" s="7"/>
      <c r="D52" s="7"/>
      <c r="E52" s="6">
        <v>2</v>
      </c>
      <c r="F52" s="278" t="s">
        <v>645</v>
      </c>
      <c r="G52" s="278"/>
      <c r="H52" s="278"/>
      <c r="I52" s="10" t="s">
        <v>8</v>
      </c>
      <c r="J52" s="287">
        <v>60000</v>
      </c>
      <c r="K52" s="287"/>
      <c r="L52" s="287"/>
      <c r="M52" s="287"/>
      <c r="N52" s="9" t="s">
        <v>7</v>
      </c>
      <c r="O52" s="12"/>
      <c r="P52" s="12"/>
    </row>
    <row r="53" spans="1:16" ht="45.75" customHeight="1" x14ac:dyDescent="0.2">
      <c r="E53" s="7"/>
      <c r="F53" s="6"/>
      <c r="G53" s="380" t="s">
        <v>545</v>
      </c>
      <c r="H53" s="381"/>
      <c r="I53" s="7"/>
      <c r="J53" s="7"/>
      <c r="K53" s="7"/>
      <c r="L53" s="7"/>
      <c r="M53" s="7"/>
      <c r="N53" s="7"/>
      <c r="O53" s="12"/>
      <c r="P53" s="12"/>
    </row>
    <row r="54" spans="1:16" s="50" customFormat="1" ht="9.9499999999999993" customHeight="1" x14ac:dyDescent="0.2">
      <c r="E54" s="7"/>
      <c r="F54" s="7"/>
      <c r="G54" s="294" t="s">
        <v>147</v>
      </c>
      <c r="H54" s="295"/>
      <c r="I54" s="7"/>
      <c r="J54" s="7"/>
      <c r="K54" s="7"/>
      <c r="L54" s="7"/>
      <c r="M54" s="7"/>
      <c r="N54" s="7"/>
      <c r="O54" s="12"/>
      <c r="P54" s="12"/>
    </row>
    <row r="55" spans="1:16" ht="10.5" customHeight="1" x14ac:dyDescent="0.2">
      <c r="E55" s="7"/>
      <c r="F55" s="6"/>
      <c r="G55" s="372" t="s">
        <v>103</v>
      </c>
      <c r="H55" s="373"/>
      <c r="I55" s="7"/>
      <c r="J55" s="7"/>
      <c r="K55" s="7"/>
      <c r="L55" s="7"/>
      <c r="M55" s="7"/>
      <c r="N55" s="7"/>
      <c r="O55" s="12"/>
      <c r="P55" s="12"/>
    </row>
    <row r="56" spans="1:16" ht="10.5" customHeight="1" x14ac:dyDescent="0.2">
      <c r="E56" s="7"/>
      <c r="F56" s="6"/>
      <c r="G56" s="276" t="s">
        <v>338</v>
      </c>
      <c r="H56" s="298"/>
      <c r="I56" s="7"/>
      <c r="J56" s="7"/>
      <c r="K56" s="7"/>
      <c r="L56" s="7"/>
      <c r="M56" s="7"/>
      <c r="N56" s="7"/>
      <c r="O56" s="12"/>
      <c r="P56" s="12"/>
    </row>
    <row r="57" spans="1:16" ht="20.25" customHeight="1" x14ac:dyDescent="0.2">
      <c r="E57" s="7"/>
      <c r="F57" s="6"/>
      <c r="G57" s="276" t="s">
        <v>339</v>
      </c>
      <c r="H57" s="298"/>
      <c r="I57" s="7"/>
      <c r="J57" s="7"/>
      <c r="K57" s="7"/>
      <c r="L57" s="7"/>
      <c r="M57" s="7"/>
      <c r="N57" s="7"/>
      <c r="O57" s="12"/>
      <c r="P57" s="12"/>
    </row>
    <row r="58" spans="1:16" ht="21" customHeight="1" x14ac:dyDescent="0.2">
      <c r="E58" s="7"/>
      <c r="F58" s="17"/>
      <c r="G58" s="312" t="s">
        <v>546</v>
      </c>
      <c r="H58" s="313"/>
      <c r="I58" s="24"/>
      <c r="J58" s="7"/>
      <c r="K58" s="7"/>
      <c r="L58" s="7"/>
      <c r="M58" s="7"/>
      <c r="N58" s="7"/>
      <c r="O58" s="12"/>
      <c r="P58" s="12"/>
    </row>
    <row r="59" spans="1:16" ht="10.35" customHeight="1" x14ac:dyDescent="0.2">
      <c r="A59" s="7"/>
      <c r="B59" s="7"/>
      <c r="C59" s="7"/>
      <c r="D59" s="7"/>
      <c r="E59" s="6"/>
      <c r="F59" s="6"/>
      <c r="G59" s="45"/>
      <c r="H59" s="6"/>
      <c r="I59" s="10"/>
      <c r="J59" s="38"/>
      <c r="K59" s="38"/>
      <c r="L59" s="38"/>
      <c r="M59" s="38"/>
      <c r="N59" s="9"/>
      <c r="O59" s="12"/>
      <c r="P59" s="12"/>
    </row>
    <row r="60" spans="1:16" ht="15.75" customHeight="1" x14ac:dyDescent="0.2">
      <c r="A60" s="7"/>
      <c r="B60" s="7"/>
      <c r="C60" s="7"/>
      <c r="D60" s="7"/>
      <c r="E60" s="7">
        <v>3</v>
      </c>
      <c r="F60" s="281" t="s">
        <v>646</v>
      </c>
      <c r="G60" s="281"/>
      <c r="H60" s="281"/>
      <c r="I60" s="10" t="s">
        <v>8</v>
      </c>
      <c r="J60" s="287">
        <v>50000</v>
      </c>
      <c r="K60" s="288"/>
      <c r="L60" s="288"/>
      <c r="M60" s="288"/>
      <c r="N60" s="9" t="s">
        <v>7</v>
      </c>
      <c r="O60" s="12"/>
      <c r="P60" s="12"/>
    </row>
    <row r="61" spans="1:16" ht="39" customHeight="1" x14ac:dyDescent="0.2">
      <c r="E61" s="7"/>
      <c r="F61" s="6"/>
      <c r="G61" s="383" t="s">
        <v>548</v>
      </c>
      <c r="H61" s="327"/>
      <c r="I61" s="7"/>
      <c r="J61" s="7"/>
      <c r="K61" s="7"/>
      <c r="L61" s="7"/>
      <c r="M61" s="7"/>
      <c r="N61" s="7"/>
      <c r="O61" s="12"/>
      <c r="P61" s="12"/>
    </row>
    <row r="62" spans="1:16" s="50" customFormat="1" ht="9.9499999999999993" customHeight="1" x14ac:dyDescent="0.2">
      <c r="E62" s="7"/>
      <c r="F62" s="7"/>
      <c r="G62" s="294" t="s">
        <v>147</v>
      </c>
      <c r="H62" s="295"/>
      <c r="I62" s="7"/>
      <c r="J62" s="7"/>
      <c r="K62" s="7"/>
      <c r="L62" s="7"/>
      <c r="M62" s="7"/>
      <c r="N62" s="7"/>
      <c r="O62" s="12"/>
      <c r="P62" s="12"/>
    </row>
    <row r="63" spans="1:16" ht="21" customHeight="1" x14ac:dyDescent="0.2">
      <c r="E63" s="7"/>
      <c r="F63" s="6"/>
      <c r="G63" s="296" t="s">
        <v>103</v>
      </c>
      <c r="H63" s="297"/>
      <c r="I63" s="7"/>
      <c r="J63" s="7"/>
      <c r="K63" s="7"/>
      <c r="L63" s="7"/>
      <c r="M63" s="7"/>
      <c r="N63" s="7"/>
      <c r="O63" s="12"/>
      <c r="P63" s="12"/>
    </row>
    <row r="64" spans="1:16" ht="22.5" customHeight="1" x14ac:dyDescent="0.2">
      <c r="E64" s="7"/>
      <c r="F64" s="6"/>
      <c r="G64" s="322" t="s">
        <v>657</v>
      </c>
      <c r="H64" s="323"/>
      <c r="I64" s="7"/>
      <c r="J64" s="7"/>
      <c r="K64" s="7"/>
      <c r="L64" s="7"/>
      <c r="M64" s="7"/>
      <c r="N64" s="7"/>
      <c r="O64" s="12"/>
      <c r="P64" s="12"/>
    </row>
    <row r="65" spans="1:16" ht="20.25" customHeight="1" x14ac:dyDescent="0.2">
      <c r="E65" s="7"/>
      <c r="F65" s="17"/>
      <c r="G65" s="312" t="s">
        <v>656</v>
      </c>
      <c r="H65" s="313"/>
      <c r="I65" s="24"/>
      <c r="J65" s="7"/>
      <c r="K65" s="7"/>
      <c r="L65" s="7"/>
      <c r="M65" s="7"/>
      <c r="N65" s="7"/>
      <c r="O65" s="12"/>
      <c r="P65" s="12"/>
    </row>
    <row r="66" spans="1:16" ht="12.75" customHeight="1" x14ac:dyDescent="0.2">
      <c r="A66" s="7"/>
      <c r="B66" s="7"/>
      <c r="C66" s="7"/>
      <c r="D66" s="7"/>
      <c r="E66" s="6"/>
      <c r="F66" s="6"/>
      <c r="G66" s="45"/>
      <c r="H66" s="6"/>
      <c r="I66" s="10"/>
      <c r="J66" s="38"/>
      <c r="K66" s="10"/>
      <c r="L66" s="10"/>
      <c r="M66" s="10"/>
      <c r="N66" s="9"/>
      <c r="O66" s="12"/>
      <c r="P66" s="12"/>
    </row>
    <row r="67" spans="1:16" ht="15.75" x14ac:dyDescent="0.2">
      <c r="A67" s="7"/>
      <c r="B67" s="7"/>
      <c r="C67" s="8"/>
      <c r="D67" s="289" t="s">
        <v>152</v>
      </c>
      <c r="E67" s="289"/>
      <c r="F67" s="289"/>
      <c r="G67" s="289"/>
      <c r="H67" s="289"/>
      <c r="I67" s="1" t="s">
        <v>4</v>
      </c>
      <c r="J67" s="290">
        <f>SUM(J68,J101)</f>
        <v>1924375</v>
      </c>
      <c r="K67" s="290"/>
      <c r="L67" s="290"/>
      <c r="M67" s="290"/>
      <c r="N67" s="2" t="s">
        <v>5</v>
      </c>
      <c r="O67" s="12"/>
      <c r="P67" s="12"/>
    </row>
    <row r="68" spans="1:16" ht="15.75" x14ac:dyDescent="0.2">
      <c r="A68" s="7"/>
      <c r="B68" s="7"/>
      <c r="C68" s="7"/>
      <c r="D68" s="285" t="s">
        <v>131</v>
      </c>
      <c r="E68" s="285"/>
      <c r="F68" s="285"/>
      <c r="G68" s="285"/>
      <c r="H68" s="285"/>
      <c r="I68" s="10" t="s">
        <v>6</v>
      </c>
      <c r="J68" s="384">
        <f>SUM(J94,J69,J82)</f>
        <v>1894375</v>
      </c>
      <c r="K68" s="384"/>
      <c r="L68" s="384"/>
      <c r="M68" s="384"/>
      <c r="N68" s="6" t="s">
        <v>7</v>
      </c>
      <c r="O68" s="12"/>
      <c r="P68" s="12"/>
    </row>
    <row r="69" spans="1:16" ht="15" customHeight="1" x14ac:dyDescent="0.2">
      <c r="A69" s="7"/>
      <c r="B69" s="7"/>
      <c r="C69" s="7"/>
      <c r="D69" s="7"/>
      <c r="E69" s="6">
        <v>1</v>
      </c>
      <c r="F69" s="278" t="s">
        <v>17</v>
      </c>
      <c r="G69" s="278"/>
      <c r="H69" s="278"/>
      <c r="I69" s="10" t="s">
        <v>8</v>
      </c>
      <c r="J69" s="357">
        <f>SUM(J71,J72,J73,J74,J75)</f>
        <v>1598036</v>
      </c>
      <c r="K69" s="357"/>
      <c r="L69" s="357"/>
      <c r="M69" s="357"/>
      <c r="N69" s="6" t="s">
        <v>7</v>
      </c>
      <c r="O69" s="12"/>
      <c r="P69" s="12"/>
    </row>
    <row r="70" spans="1:16" ht="50.25" customHeight="1" x14ac:dyDescent="0.2">
      <c r="E70" s="7"/>
      <c r="F70" s="6"/>
      <c r="G70" s="317" t="s">
        <v>379</v>
      </c>
      <c r="H70" s="278"/>
      <c r="I70" s="7"/>
      <c r="J70" s="7"/>
      <c r="K70" s="7"/>
      <c r="L70" s="7"/>
      <c r="M70" s="7"/>
      <c r="N70" s="7"/>
      <c r="O70" s="12"/>
      <c r="P70" s="12"/>
    </row>
    <row r="71" spans="1:16" s="5" customFormat="1" ht="12.75" customHeight="1" x14ac:dyDescent="0.2">
      <c r="A71" s="6"/>
      <c r="B71" s="6"/>
      <c r="C71" s="6"/>
      <c r="D71" s="6"/>
      <c r="E71" s="6"/>
      <c r="F71" s="39"/>
      <c r="G71" s="110" t="s">
        <v>97</v>
      </c>
      <c r="H71" s="103" t="s">
        <v>558</v>
      </c>
      <c r="I71" s="52" t="s">
        <v>229</v>
      </c>
      <c r="J71" s="385">
        <v>661620</v>
      </c>
      <c r="K71" s="386"/>
      <c r="L71" s="386"/>
      <c r="M71" s="386"/>
      <c r="N71" s="108" t="s">
        <v>7</v>
      </c>
      <c r="O71" s="35"/>
      <c r="P71" s="35"/>
    </row>
    <row r="72" spans="1:16" s="5" customFormat="1" ht="12.75" customHeight="1" x14ac:dyDescent="0.2">
      <c r="A72" s="6"/>
      <c r="B72" s="6"/>
      <c r="C72" s="6"/>
      <c r="D72" s="6"/>
      <c r="E72" s="6"/>
      <c r="F72" s="39"/>
      <c r="G72" s="110" t="s">
        <v>98</v>
      </c>
      <c r="H72" s="103" t="s">
        <v>559</v>
      </c>
      <c r="I72" s="54" t="s">
        <v>229</v>
      </c>
      <c r="J72" s="385">
        <v>325526</v>
      </c>
      <c r="K72" s="386"/>
      <c r="L72" s="386"/>
      <c r="M72" s="386"/>
      <c r="N72" s="108" t="s">
        <v>7</v>
      </c>
      <c r="O72" s="35"/>
      <c r="P72" s="35"/>
    </row>
    <row r="73" spans="1:16" s="5" customFormat="1" ht="12.75" customHeight="1" x14ac:dyDescent="0.2">
      <c r="A73" s="6"/>
      <c r="B73" s="6"/>
      <c r="C73" s="6"/>
      <c r="D73" s="6"/>
      <c r="E73" s="6"/>
      <c r="F73" s="39"/>
      <c r="G73" s="110" t="s">
        <v>99</v>
      </c>
      <c r="H73" s="103" t="s">
        <v>560</v>
      </c>
      <c r="I73" s="54" t="s">
        <v>229</v>
      </c>
      <c r="J73" s="385">
        <v>228291</v>
      </c>
      <c r="K73" s="386"/>
      <c r="L73" s="386"/>
      <c r="M73" s="386"/>
      <c r="N73" s="108" t="s">
        <v>7</v>
      </c>
      <c r="O73" s="35"/>
      <c r="P73" s="35"/>
    </row>
    <row r="74" spans="1:16" s="5" customFormat="1" ht="12.75" customHeight="1" x14ac:dyDescent="0.2">
      <c r="A74" s="6"/>
      <c r="B74" s="6"/>
      <c r="C74" s="6"/>
      <c r="D74" s="6"/>
      <c r="E74" s="6"/>
      <c r="F74" s="39"/>
      <c r="G74" s="110" t="s">
        <v>100</v>
      </c>
      <c r="H74" s="103" t="s">
        <v>561</v>
      </c>
      <c r="I74" s="54" t="s">
        <v>229</v>
      </c>
      <c r="J74" s="385">
        <v>240974</v>
      </c>
      <c r="K74" s="386"/>
      <c r="L74" s="386"/>
      <c r="M74" s="386"/>
      <c r="N74" s="108" t="s">
        <v>7</v>
      </c>
      <c r="O74" s="35"/>
      <c r="P74" s="35"/>
    </row>
    <row r="75" spans="1:16" s="5" customFormat="1" ht="12.75" customHeight="1" x14ac:dyDescent="0.2">
      <c r="A75" s="6"/>
      <c r="B75" s="6"/>
      <c r="C75" s="6"/>
      <c r="D75" s="6"/>
      <c r="E75" s="6"/>
      <c r="F75" s="39"/>
      <c r="G75" s="110" t="s">
        <v>101</v>
      </c>
      <c r="H75" s="103" t="s">
        <v>562</v>
      </c>
      <c r="I75" s="54" t="s">
        <v>229</v>
      </c>
      <c r="J75" s="385">
        <v>141625</v>
      </c>
      <c r="K75" s="386"/>
      <c r="L75" s="386"/>
      <c r="M75" s="386"/>
      <c r="N75" s="108" t="s">
        <v>7</v>
      </c>
      <c r="O75" s="35"/>
      <c r="P75" s="35"/>
    </row>
    <row r="76" spans="1:16" s="50" customFormat="1" ht="12" customHeight="1" x14ac:dyDescent="0.2">
      <c r="E76" s="7"/>
      <c r="F76" s="7"/>
      <c r="G76" s="294" t="s">
        <v>147</v>
      </c>
      <c r="H76" s="295"/>
      <c r="I76" s="7"/>
      <c r="J76" s="7"/>
      <c r="K76" s="7"/>
      <c r="L76" s="7"/>
      <c r="M76" s="7"/>
      <c r="N76" s="7"/>
      <c r="O76" s="12"/>
      <c r="P76" s="12"/>
    </row>
    <row r="77" spans="1:16" ht="10.5" customHeight="1" x14ac:dyDescent="0.2">
      <c r="E77" s="7"/>
      <c r="F77" s="6"/>
      <c r="G77" s="276" t="s">
        <v>180</v>
      </c>
      <c r="H77" s="298"/>
      <c r="I77" s="7"/>
      <c r="J77" s="7"/>
      <c r="K77" s="7"/>
      <c r="L77" s="7"/>
      <c r="M77" s="7"/>
      <c r="N77" s="7"/>
      <c r="O77" s="12"/>
      <c r="P77" s="12"/>
    </row>
    <row r="78" spans="1:16" ht="10.5" customHeight="1" x14ac:dyDescent="0.2">
      <c r="E78" s="185"/>
      <c r="F78" s="182"/>
      <c r="G78" s="279" t="s">
        <v>321</v>
      </c>
      <c r="H78" s="280"/>
      <c r="I78" s="185"/>
      <c r="J78" s="185"/>
      <c r="K78" s="185"/>
      <c r="L78" s="185"/>
      <c r="M78" s="185"/>
      <c r="N78" s="185"/>
      <c r="O78" s="12"/>
      <c r="P78" s="12"/>
    </row>
    <row r="79" spans="1:16" ht="10.5" customHeight="1" x14ac:dyDescent="0.2">
      <c r="E79" s="185"/>
      <c r="F79" s="182"/>
      <c r="G79" s="279" t="s">
        <v>435</v>
      </c>
      <c r="H79" s="280"/>
      <c r="I79" s="185"/>
      <c r="J79" s="185"/>
      <c r="K79" s="185"/>
      <c r="L79" s="185"/>
      <c r="M79" s="185"/>
      <c r="N79" s="185"/>
      <c r="O79" s="12"/>
      <c r="P79" s="12"/>
    </row>
    <row r="80" spans="1:16" s="50" customFormat="1" ht="10.5" customHeight="1" x14ac:dyDescent="0.2">
      <c r="E80" s="185"/>
      <c r="F80" s="185"/>
      <c r="G80" s="279" t="s">
        <v>547</v>
      </c>
      <c r="H80" s="280"/>
      <c r="I80" s="185"/>
      <c r="J80" s="185"/>
      <c r="K80" s="185"/>
      <c r="L80" s="185"/>
      <c r="M80" s="185"/>
      <c r="N80" s="185"/>
      <c r="O80" s="12"/>
      <c r="P80" s="12"/>
    </row>
    <row r="81" spans="1:16" ht="10.35" customHeight="1" x14ac:dyDescent="0.2">
      <c r="A81" s="7"/>
      <c r="B81" s="7"/>
      <c r="C81" s="7"/>
      <c r="D81" s="7"/>
      <c r="E81" s="6"/>
      <c r="F81" s="6"/>
      <c r="G81" s="45"/>
      <c r="H81" s="6"/>
      <c r="I81" s="10"/>
      <c r="J81" s="38"/>
      <c r="K81" s="10"/>
      <c r="L81" s="10"/>
      <c r="M81" s="10"/>
      <c r="N81" s="9"/>
      <c r="O81" s="12"/>
      <c r="P81" s="12"/>
    </row>
    <row r="82" spans="1:16" ht="15" customHeight="1" x14ac:dyDescent="0.2">
      <c r="A82" s="7"/>
      <c r="B82" s="7"/>
      <c r="C82" s="7"/>
      <c r="D82" s="7"/>
      <c r="E82" s="7">
        <v>2</v>
      </c>
      <c r="F82" s="281" t="s">
        <v>37</v>
      </c>
      <c r="G82" s="281"/>
      <c r="H82" s="281"/>
      <c r="I82" s="14" t="s">
        <v>8</v>
      </c>
      <c r="J82" s="382">
        <f>SUM(J84,J85,J86,J87)</f>
        <v>266339</v>
      </c>
      <c r="K82" s="382"/>
      <c r="L82" s="382"/>
      <c r="M82" s="382"/>
      <c r="N82" s="15" t="s">
        <v>7</v>
      </c>
      <c r="O82" s="12"/>
      <c r="P82" s="12"/>
    </row>
    <row r="83" spans="1:16" ht="39" customHeight="1" x14ac:dyDescent="0.2">
      <c r="E83" s="7"/>
      <c r="F83" s="6"/>
      <c r="G83" s="317" t="s">
        <v>380</v>
      </c>
      <c r="H83" s="278"/>
      <c r="I83" s="7"/>
      <c r="J83" s="7"/>
      <c r="K83" s="7"/>
      <c r="L83" s="7"/>
      <c r="M83" s="7"/>
      <c r="N83" s="7"/>
      <c r="O83" s="12"/>
      <c r="P83" s="12"/>
    </row>
    <row r="84" spans="1:16" s="5" customFormat="1" ht="12" customHeight="1" x14ac:dyDescent="0.2">
      <c r="A84" s="98"/>
      <c r="B84" s="98"/>
      <c r="C84" s="98"/>
      <c r="D84" s="98"/>
      <c r="E84" s="98"/>
      <c r="F84" s="98"/>
      <c r="G84" s="102" t="s">
        <v>93</v>
      </c>
      <c r="H84" s="103" t="s">
        <v>563</v>
      </c>
      <c r="I84" s="52" t="s">
        <v>229</v>
      </c>
      <c r="J84" s="385">
        <v>97235</v>
      </c>
      <c r="K84" s="386"/>
      <c r="L84" s="386"/>
      <c r="M84" s="386"/>
      <c r="N84" s="108" t="s">
        <v>7</v>
      </c>
      <c r="O84" s="109"/>
      <c r="P84" s="109"/>
    </row>
    <row r="85" spans="1:16" s="5" customFormat="1" ht="12" customHeight="1" x14ac:dyDescent="0.2">
      <c r="A85" s="98"/>
      <c r="B85" s="98"/>
      <c r="C85" s="98"/>
      <c r="D85" s="98"/>
      <c r="E85" s="98"/>
      <c r="F85" s="98"/>
      <c r="G85" s="102" t="s">
        <v>94</v>
      </c>
      <c r="H85" s="103" t="s">
        <v>564</v>
      </c>
      <c r="I85" s="54" t="s">
        <v>229</v>
      </c>
      <c r="J85" s="385">
        <v>63414</v>
      </c>
      <c r="K85" s="386"/>
      <c r="L85" s="386"/>
      <c r="M85" s="386"/>
      <c r="N85" s="108" t="s">
        <v>7</v>
      </c>
      <c r="O85" s="109"/>
      <c r="P85" s="109"/>
    </row>
    <row r="86" spans="1:16" s="5" customFormat="1" ht="12" customHeight="1" x14ac:dyDescent="0.2">
      <c r="A86" s="98"/>
      <c r="B86" s="98"/>
      <c r="C86" s="98"/>
      <c r="D86" s="98"/>
      <c r="E86" s="98"/>
      <c r="F86" s="98"/>
      <c r="G86" s="102" t="s">
        <v>95</v>
      </c>
      <c r="H86" s="103" t="s">
        <v>565</v>
      </c>
      <c r="I86" s="54" t="s">
        <v>229</v>
      </c>
      <c r="J86" s="385">
        <v>42276</v>
      </c>
      <c r="K86" s="386"/>
      <c r="L86" s="386"/>
      <c r="M86" s="386"/>
      <c r="N86" s="108" t="s">
        <v>7</v>
      </c>
      <c r="O86" s="109"/>
      <c r="P86" s="109"/>
    </row>
    <row r="87" spans="1:16" s="5" customFormat="1" ht="12" customHeight="1" x14ac:dyDescent="0.2">
      <c r="A87" s="98"/>
      <c r="B87" s="98"/>
      <c r="C87" s="98"/>
      <c r="D87" s="98"/>
      <c r="E87" s="98"/>
      <c r="F87" s="98"/>
      <c r="G87" s="102" t="s">
        <v>96</v>
      </c>
      <c r="H87" s="103" t="s">
        <v>564</v>
      </c>
      <c r="I87" s="54" t="s">
        <v>229</v>
      </c>
      <c r="J87" s="385">
        <v>63414</v>
      </c>
      <c r="K87" s="386"/>
      <c r="L87" s="386"/>
      <c r="M87" s="386"/>
      <c r="N87" s="108" t="s">
        <v>7</v>
      </c>
      <c r="O87" s="109"/>
      <c r="P87" s="109"/>
    </row>
    <row r="88" spans="1:16" s="50" customFormat="1" ht="9.9499999999999993" customHeight="1" x14ac:dyDescent="0.2">
      <c r="E88" s="7"/>
      <c r="F88" s="7"/>
      <c r="G88" s="294" t="s">
        <v>147</v>
      </c>
      <c r="H88" s="295"/>
      <c r="I88" s="7"/>
      <c r="J88" s="7"/>
      <c r="K88" s="7"/>
      <c r="L88" s="7"/>
      <c r="M88" s="7"/>
      <c r="N88" s="7"/>
      <c r="O88" s="12"/>
      <c r="P88" s="12"/>
    </row>
    <row r="89" spans="1:16" ht="10.5" customHeight="1" x14ac:dyDescent="0.2">
      <c r="E89" s="7"/>
      <c r="F89" s="6"/>
      <c r="G89" s="276" t="s">
        <v>180</v>
      </c>
      <c r="H89" s="298"/>
      <c r="I89" s="7"/>
      <c r="J89" s="7"/>
      <c r="K89" s="7"/>
      <c r="L89" s="7"/>
      <c r="M89" s="7"/>
      <c r="N89" s="7"/>
      <c r="O89" s="12"/>
      <c r="P89" s="12"/>
    </row>
    <row r="90" spans="1:16" ht="10.5" customHeight="1" x14ac:dyDescent="0.2">
      <c r="E90" s="7"/>
      <c r="F90" s="6"/>
      <c r="G90" s="279" t="s">
        <v>321</v>
      </c>
      <c r="H90" s="280"/>
      <c r="I90" s="7"/>
      <c r="J90" s="7"/>
      <c r="K90" s="7"/>
      <c r="L90" s="7"/>
      <c r="M90" s="7"/>
      <c r="N90" s="7"/>
      <c r="O90" s="12"/>
      <c r="P90" s="12"/>
    </row>
    <row r="91" spans="1:16" ht="10.5" customHeight="1" x14ac:dyDescent="0.2">
      <c r="E91" s="185"/>
      <c r="F91" s="182"/>
      <c r="G91" s="279" t="s">
        <v>435</v>
      </c>
      <c r="H91" s="280"/>
      <c r="I91" s="185"/>
      <c r="J91" s="185"/>
      <c r="K91" s="185"/>
      <c r="L91" s="185"/>
      <c r="M91" s="185"/>
      <c r="N91" s="185"/>
      <c r="O91" s="12"/>
      <c r="P91" s="12"/>
    </row>
    <row r="92" spans="1:16" s="50" customFormat="1" ht="10.5" customHeight="1" x14ac:dyDescent="0.2">
      <c r="E92" s="185"/>
      <c r="F92" s="185"/>
      <c r="G92" s="279" t="s">
        <v>547</v>
      </c>
      <c r="H92" s="280"/>
      <c r="I92" s="185"/>
      <c r="J92" s="185"/>
      <c r="K92" s="185"/>
      <c r="L92" s="185"/>
      <c r="M92" s="185"/>
      <c r="N92" s="185"/>
      <c r="O92" s="12"/>
      <c r="P92" s="12"/>
    </row>
    <row r="93" spans="1:16" ht="15" customHeight="1" x14ac:dyDescent="0.2">
      <c r="A93" s="7"/>
      <c r="B93" s="7"/>
      <c r="C93" s="7"/>
      <c r="D93" s="7"/>
      <c r="E93" s="6"/>
      <c r="F93" s="6"/>
      <c r="G93" s="45"/>
      <c r="H93" s="6"/>
      <c r="I93" s="10"/>
      <c r="J93" s="38"/>
      <c r="K93" s="10"/>
      <c r="L93" s="10"/>
      <c r="M93" s="10"/>
      <c r="N93" s="9"/>
      <c r="O93" s="12"/>
      <c r="P93" s="12"/>
    </row>
    <row r="94" spans="1:16" ht="15" customHeight="1" x14ac:dyDescent="0.2">
      <c r="A94" s="7"/>
      <c r="B94" s="7"/>
      <c r="C94" s="7"/>
      <c r="D94" s="7"/>
      <c r="E94" s="6">
        <v>3</v>
      </c>
      <c r="F94" s="278" t="s">
        <v>139</v>
      </c>
      <c r="G94" s="278"/>
      <c r="H94" s="278"/>
      <c r="I94" s="10" t="s">
        <v>8</v>
      </c>
      <c r="J94" s="357">
        <v>30000</v>
      </c>
      <c r="K94" s="357"/>
      <c r="L94" s="357"/>
      <c r="M94" s="357"/>
      <c r="N94" s="6" t="s">
        <v>7</v>
      </c>
      <c r="O94" s="12"/>
      <c r="P94" s="12"/>
    </row>
    <row r="95" spans="1:16" ht="39.75" customHeight="1" x14ac:dyDescent="0.2">
      <c r="E95" s="7"/>
      <c r="F95" s="6"/>
      <c r="G95" s="317" t="s">
        <v>381</v>
      </c>
      <c r="H95" s="278"/>
      <c r="I95" s="7"/>
      <c r="J95" s="7"/>
      <c r="K95" s="7"/>
      <c r="L95" s="7"/>
      <c r="M95" s="7"/>
      <c r="N95" s="7"/>
      <c r="O95" s="12"/>
      <c r="P95" s="12"/>
    </row>
    <row r="96" spans="1:16" s="50" customFormat="1" ht="12" customHeight="1" x14ac:dyDescent="0.2">
      <c r="E96" s="7"/>
      <c r="F96" s="7"/>
      <c r="G96" s="294" t="s">
        <v>147</v>
      </c>
      <c r="H96" s="295"/>
      <c r="I96" s="7"/>
      <c r="J96" s="7"/>
      <c r="K96" s="7"/>
      <c r="L96" s="7"/>
      <c r="M96" s="7"/>
      <c r="N96" s="7"/>
      <c r="O96" s="12"/>
      <c r="P96" s="12"/>
    </row>
    <row r="97" spans="1:16" ht="10.5" customHeight="1" x14ac:dyDescent="0.2">
      <c r="E97" s="7"/>
      <c r="F97" s="6"/>
      <c r="G97" s="276" t="s">
        <v>180</v>
      </c>
      <c r="H97" s="298"/>
      <c r="I97" s="7"/>
      <c r="J97" s="7"/>
      <c r="K97" s="7"/>
      <c r="L97" s="7"/>
      <c r="M97" s="7"/>
      <c r="N97" s="7"/>
      <c r="O97" s="12"/>
      <c r="P97" s="12"/>
    </row>
    <row r="98" spans="1:16" ht="10.5" customHeight="1" x14ac:dyDescent="0.2">
      <c r="E98" s="7"/>
      <c r="F98" s="6"/>
      <c r="G98" s="279" t="s">
        <v>321</v>
      </c>
      <c r="H98" s="280"/>
      <c r="I98" s="7"/>
      <c r="J98" s="7"/>
      <c r="K98" s="7"/>
      <c r="L98" s="7"/>
      <c r="M98" s="7"/>
      <c r="N98" s="7"/>
      <c r="O98" s="12"/>
      <c r="P98" s="12"/>
    </row>
    <row r="99" spans="1:16" ht="10.5" customHeight="1" x14ac:dyDescent="0.2">
      <c r="E99" s="7"/>
      <c r="F99" s="6"/>
      <c r="G99" s="279" t="s">
        <v>320</v>
      </c>
      <c r="H99" s="279"/>
      <c r="I99" s="7"/>
      <c r="J99" s="7"/>
      <c r="K99" s="7"/>
      <c r="L99" s="7"/>
      <c r="M99" s="7"/>
      <c r="N99" s="7"/>
      <c r="O99" s="12"/>
      <c r="P99" s="12"/>
    </row>
    <row r="100" spans="1:16" ht="8.25" customHeight="1" x14ac:dyDescent="0.2">
      <c r="E100" s="7"/>
      <c r="F100" s="6"/>
      <c r="G100" s="45"/>
      <c r="H100" s="6"/>
      <c r="I100" s="7"/>
      <c r="J100" s="7"/>
      <c r="K100" s="7"/>
      <c r="L100" s="7"/>
      <c r="M100" s="7"/>
      <c r="N100" s="7"/>
      <c r="O100" s="12"/>
      <c r="P100" s="12"/>
    </row>
    <row r="101" spans="1:16" ht="15.75" x14ac:dyDescent="0.2">
      <c r="A101" s="7"/>
      <c r="B101" s="7"/>
      <c r="C101" s="7"/>
      <c r="D101" s="285" t="s">
        <v>52</v>
      </c>
      <c r="E101" s="285"/>
      <c r="F101" s="285"/>
      <c r="G101" s="285"/>
      <c r="H101" s="285"/>
      <c r="I101" s="14" t="s">
        <v>6</v>
      </c>
      <c r="J101" s="274">
        <v>30000</v>
      </c>
      <c r="K101" s="275"/>
      <c r="L101" s="275"/>
      <c r="M101" s="275"/>
      <c r="N101" s="15" t="s">
        <v>7</v>
      </c>
      <c r="O101" s="12"/>
      <c r="P101" s="12"/>
    </row>
    <row r="102" spans="1:16" ht="23.25" customHeight="1" x14ac:dyDescent="0.2">
      <c r="E102" s="7"/>
      <c r="F102" s="319" t="s">
        <v>382</v>
      </c>
      <c r="G102" s="319"/>
      <c r="H102" s="319"/>
      <c r="I102" s="7"/>
      <c r="J102" s="281"/>
      <c r="K102" s="281"/>
      <c r="L102" s="281"/>
      <c r="M102" s="281"/>
      <c r="N102" s="7"/>
      <c r="O102" s="12"/>
      <c r="P102" s="12"/>
    </row>
    <row r="103" spans="1:16" s="50" customFormat="1" ht="12" customHeight="1" x14ac:dyDescent="0.2">
      <c r="E103" s="7"/>
      <c r="F103" s="7"/>
      <c r="G103" s="294" t="s">
        <v>147</v>
      </c>
      <c r="H103" s="295"/>
      <c r="I103" s="7"/>
      <c r="J103" s="7"/>
      <c r="K103" s="7"/>
      <c r="L103" s="7"/>
      <c r="M103" s="7"/>
      <c r="N103" s="7"/>
      <c r="O103" s="12"/>
      <c r="P103" s="12"/>
    </row>
    <row r="104" spans="1:16" ht="10.5" customHeight="1" x14ac:dyDescent="0.2">
      <c r="E104" s="7"/>
      <c r="F104" s="6"/>
      <c r="G104" s="276" t="s">
        <v>180</v>
      </c>
      <c r="H104" s="298"/>
      <c r="I104" s="7"/>
      <c r="J104" s="7"/>
      <c r="K104" s="7"/>
      <c r="L104" s="7"/>
      <c r="M104" s="7"/>
      <c r="N104" s="7"/>
      <c r="O104" s="12"/>
      <c r="P104" s="12"/>
    </row>
    <row r="105" spans="1:16" ht="10.5" customHeight="1" x14ac:dyDescent="0.2">
      <c r="E105" s="7"/>
      <c r="F105" s="6"/>
      <c r="G105" s="279" t="s">
        <v>321</v>
      </c>
      <c r="H105" s="280"/>
      <c r="I105" s="7"/>
      <c r="J105" s="7"/>
      <c r="K105" s="7"/>
      <c r="L105" s="7"/>
      <c r="M105" s="7"/>
      <c r="N105" s="7"/>
      <c r="O105" s="12"/>
      <c r="P105" s="12"/>
    </row>
    <row r="106" spans="1:16" ht="10.5" customHeight="1" x14ac:dyDescent="0.2">
      <c r="E106" s="7"/>
      <c r="F106" s="6"/>
      <c r="G106" s="279" t="s">
        <v>320</v>
      </c>
      <c r="H106" s="280"/>
      <c r="I106" s="7"/>
      <c r="J106" s="7"/>
      <c r="K106" s="7"/>
      <c r="L106" s="7"/>
      <c r="M106" s="7"/>
      <c r="N106" s="7"/>
      <c r="O106" s="12"/>
      <c r="P106" s="12"/>
    </row>
    <row r="107" spans="1:16" ht="13.5" customHeight="1" x14ac:dyDescent="0.2">
      <c r="E107" s="7"/>
      <c r="F107" s="6"/>
      <c r="G107" s="45"/>
      <c r="H107" s="6"/>
      <c r="I107" s="7"/>
      <c r="J107" s="7"/>
      <c r="K107" s="7"/>
      <c r="L107" s="7"/>
      <c r="M107" s="7"/>
      <c r="N107" s="7"/>
      <c r="O107" s="12"/>
      <c r="P107" s="12"/>
    </row>
    <row r="108" spans="1:16" ht="15" customHeight="1" x14ac:dyDescent="0.2">
      <c r="A108" s="7"/>
      <c r="B108" s="7"/>
      <c r="C108" s="289" t="s">
        <v>58</v>
      </c>
      <c r="D108" s="289"/>
      <c r="E108" s="289"/>
      <c r="F108" s="289"/>
      <c r="G108" s="289"/>
      <c r="H108" s="289"/>
      <c r="I108" s="1" t="s">
        <v>4</v>
      </c>
      <c r="J108" s="290">
        <f>SUM(J109)</f>
        <v>3482200</v>
      </c>
      <c r="K108" s="290"/>
      <c r="L108" s="290"/>
      <c r="M108" s="290"/>
      <c r="N108" s="2" t="s">
        <v>5</v>
      </c>
      <c r="O108" s="12"/>
      <c r="P108" s="12"/>
    </row>
    <row r="109" spans="1:16" ht="15" customHeight="1" x14ac:dyDescent="0.2">
      <c r="A109" s="7"/>
      <c r="B109" s="7"/>
      <c r="C109" s="8"/>
      <c r="D109" s="289" t="s">
        <v>159</v>
      </c>
      <c r="E109" s="289"/>
      <c r="F109" s="289"/>
      <c r="G109" s="289"/>
      <c r="H109" s="289"/>
      <c r="I109" s="1" t="s">
        <v>4</v>
      </c>
      <c r="J109" s="290">
        <f>SUM(J110)</f>
        <v>3482200</v>
      </c>
      <c r="K109" s="290"/>
      <c r="L109" s="290"/>
      <c r="M109" s="290"/>
      <c r="N109" s="2" t="s">
        <v>5</v>
      </c>
      <c r="O109" s="12"/>
      <c r="P109" s="12"/>
    </row>
    <row r="110" spans="1:16" ht="15" customHeight="1" x14ac:dyDescent="0.2">
      <c r="A110" s="7"/>
      <c r="B110" s="7"/>
      <c r="C110" s="7"/>
      <c r="D110" s="285" t="s">
        <v>66</v>
      </c>
      <c r="E110" s="285"/>
      <c r="F110" s="285"/>
      <c r="G110" s="285"/>
      <c r="H110" s="285"/>
      <c r="I110" s="10" t="s">
        <v>6</v>
      </c>
      <c r="J110" s="384">
        <f>SUM(J111,J119,J127,J135,J143)</f>
        <v>3482200</v>
      </c>
      <c r="K110" s="384"/>
      <c r="L110" s="384"/>
      <c r="M110" s="384"/>
      <c r="N110" s="9" t="s">
        <v>7</v>
      </c>
      <c r="O110" s="12"/>
      <c r="P110" s="12"/>
    </row>
    <row r="111" spans="1:16" ht="15" customHeight="1" x14ac:dyDescent="0.2">
      <c r="A111" s="7"/>
      <c r="B111" s="7"/>
      <c r="C111" s="7"/>
      <c r="D111" s="7"/>
      <c r="E111" s="6">
        <v>1</v>
      </c>
      <c r="F111" s="281" t="s">
        <v>340</v>
      </c>
      <c r="G111" s="281"/>
      <c r="H111" s="281"/>
      <c r="I111" s="10" t="s">
        <v>8</v>
      </c>
      <c r="J111" s="357">
        <v>1377200</v>
      </c>
      <c r="K111" s="357"/>
      <c r="L111" s="357"/>
      <c r="M111" s="357"/>
      <c r="N111" s="9" t="s">
        <v>7</v>
      </c>
      <c r="O111" s="12"/>
      <c r="P111" s="12"/>
    </row>
    <row r="112" spans="1:16" ht="39" customHeight="1" x14ac:dyDescent="0.2">
      <c r="E112" s="7"/>
      <c r="F112" s="6"/>
      <c r="G112" s="317" t="s">
        <v>549</v>
      </c>
      <c r="H112" s="278"/>
      <c r="I112" s="7"/>
      <c r="J112" s="7"/>
      <c r="K112" s="7"/>
      <c r="L112" s="7"/>
      <c r="M112" s="7"/>
      <c r="N112" s="7"/>
      <c r="O112" s="12"/>
      <c r="P112" s="12"/>
    </row>
    <row r="113" spans="1:16" s="50" customFormat="1" ht="12" customHeight="1" x14ac:dyDescent="0.2">
      <c r="E113" s="7"/>
      <c r="F113" s="7"/>
      <c r="G113" s="294" t="s">
        <v>147</v>
      </c>
      <c r="H113" s="295"/>
      <c r="I113" s="7"/>
      <c r="J113" s="7"/>
      <c r="K113" s="7"/>
      <c r="L113" s="7"/>
      <c r="M113" s="7"/>
      <c r="N113" s="7"/>
      <c r="O113" s="12"/>
      <c r="P113" s="12"/>
    </row>
    <row r="114" spans="1:16" ht="10.5" customHeight="1" x14ac:dyDescent="0.2">
      <c r="E114" s="7"/>
      <c r="F114" s="6"/>
      <c r="G114" s="276" t="s">
        <v>303</v>
      </c>
      <c r="H114" s="298"/>
      <c r="I114" s="7"/>
      <c r="J114" s="7"/>
      <c r="K114" s="7"/>
      <c r="L114" s="7"/>
      <c r="M114" s="7"/>
      <c r="N114" s="7"/>
      <c r="O114" s="12"/>
      <c r="P114" s="12"/>
    </row>
    <row r="115" spans="1:16" s="97" customFormat="1" ht="10.5" customHeight="1" x14ac:dyDescent="0.2">
      <c r="E115" s="80"/>
      <c r="F115" s="80"/>
      <c r="G115" s="279" t="s">
        <v>335</v>
      </c>
      <c r="H115" s="280"/>
      <c r="I115" s="80"/>
      <c r="J115" s="80"/>
      <c r="K115" s="80"/>
      <c r="L115" s="80"/>
      <c r="M115" s="80"/>
      <c r="N115" s="80"/>
      <c r="O115" s="82"/>
      <c r="P115" s="82"/>
    </row>
    <row r="116" spans="1:16" s="97" customFormat="1" ht="10.5" customHeight="1" x14ac:dyDescent="0.2">
      <c r="E116" s="80"/>
      <c r="F116" s="80"/>
      <c r="G116" s="279" t="s">
        <v>337</v>
      </c>
      <c r="H116" s="280"/>
      <c r="I116" s="80"/>
      <c r="J116" s="80"/>
      <c r="K116" s="80"/>
      <c r="L116" s="80"/>
      <c r="M116" s="80"/>
      <c r="N116" s="80"/>
      <c r="O116" s="82"/>
      <c r="P116" s="82"/>
    </row>
    <row r="117" spans="1:16" ht="20.25" customHeight="1" x14ac:dyDescent="0.2">
      <c r="E117" s="7"/>
      <c r="F117" s="17"/>
      <c r="G117" s="312" t="s">
        <v>442</v>
      </c>
      <c r="H117" s="313"/>
      <c r="I117" s="24"/>
      <c r="J117" s="7"/>
      <c r="K117" s="7"/>
      <c r="L117" s="7"/>
      <c r="M117" s="7"/>
      <c r="N117" s="7"/>
      <c r="O117" s="12"/>
      <c r="P117" s="12"/>
    </row>
    <row r="118" spans="1:16" ht="10.5" customHeight="1" x14ac:dyDescent="0.2">
      <c r="A118" s="7"/>
      <c r="B118" s="7"/>
      <c r="C118" s="7"/>
      <c r="D118" s="7"/>
      <c r="E118" s="7"/>
      <c r="F118" s="6"/>
      <c r="G118" s="45"/>
      <c r="H118" s="6"/>
      <c r="I118" s="14"/>
      <c r="J118" s="14"/>
      <c r="K118" s="14"/>
      <c r="L118" s="14"/>
      <c r="M118" s="14"/>
      <c r="N118" s="15"/>
      <c r="O118" s="12"/>
      <c r="P118" s="12"/>
    </row>
    <row r="119" spans="1:16" ht="15" customHeight="1" x14ac:dyDescent="0.2">
      <c r="A119" s="7"/>
      <c r="B119" s="7"/>
      <c r="C119" s="7"/>
      <c r="D119" s="7"/>
      <c r="E119" s="6">
        <v>2</v>
      </c>
      <c r="F119" s="281" t="s">
        <v>341</v>
      </c>
      <c r="G119" s="281"/>
      <c r="H119" s="281"/>
      <c r="I119" s="10" t="s">
        <v>8</v>
      </c>
      <c r="J119" s="357">
        <v>677600</v>
      </c>
      <c r="K119" s="357"/>
      <c r="L119" s="357"/>
      <c r="M119" s="357"/>
      <c r="N119" s="9" t="s">
        <v>7</v>
      </c>
      <c r="O119" s="12"/>
      <c r="P119" s="12"/>
    </row>
    <row r="120" spans="1:16" ht="38.25" customHeight="1" x14ac:dyDescent="0.2">
      <c r="E120" s="7"/>
      <c r="F120" s="6"/>
      <c r="G120" s="317" t="s">
        <v>550</v>
      </c>
      <c r="H120" s="278"/>
      <c r="I120" s="7"/>
      <c r="J120" s="7"/>
      <c r="K120" s="7"/>
      <c r="L120" s="7"/>
      <c r="M120" s="7"/>
      <c r="N120" s="7"/>
      <c r="O120" s="12"/>
      <c r="P120" s="12"/>
    </row>
    <row r="121" spans="1:16" s="50" customFormat="1" ht="12" customHeight="1" x14ac:dyDescent="0.2">
      <c r="E121" s="7"/>
      <c r="F121" s="7"/>
      <c r="G121" s="294" t="s">
        <v>147</v>
      </c>
      <c r="H121" s="295"/>
      <c r="I121" s="7"/>
      <c r="J121" s="7"/>
      <c r="K121" s="7"/>
      <c r="L121" s="7"/>
      <c r="M121" s="7"/>
      <c r="N121" s="7"/>
      <c r="O121" s="12"/>
      <c r="P121" s="12"/>
    </row>
    <row r="122" spans="1:16" ht="10.5" customHeight="1" x14ac:dyDescent="0.2">
      <c r="E122" s="7"/>
      <c r="F122" s="6"/>
      <c r="G122" s="276" t="s">
        <v>303</v>
      </c>
      <c r="H122" s="298"/>
      <c r="I122" s="7"/>
      <c r="J122" s="7"/>
      <c r="K122" s="7"/>
      <c r="L122" s="7"/>
      <c r="M122" s="7"/>
      <c r="N122" s="7"/>
      <c r="O122" s="12"/>
      <c r="P122" s="12"/>
    </row>
    <row r="123" spans="1:16" s="97" customFormat="1" ht="10.5" customHeight="1" x14ac:dyDescent="0.2">
      <c r="E123" s="80"/>
      <c r="F123" s="80"/>
      <c r="G123" s="279" t="s">
        <v>335</v>
      </c>
      <c r="H123" s="280"/>
      <c r="I123" s="80"/>
      <c r="J123" s="80"/>
      <c r="K123" s="80"/>
      <c r="L123" s="80"/>
      <c r="M123" s="80"/>
      <c r="N123" s="80"/>
      <c r="O123" s="82"/>
      <c r="P123" s="82"/>
    </row>
    <row r="124" spans="1:16" s="97" customFormat="1" ht="10.5" customHeight="1" x14ac:dyDescent="0.2">
      <c r="E124" s="80"/>
      <c r="F124" s="80"/>
      <c r="G124" s="279" t="s">
        <v>337</v>
      </c>
      <c r="H124" s="280"/>
      <c r="I124" s="80"/>
      <c r="J124" s="80"/>
      <c r="K124" s="80"/>
      <c r="L124" s="80"/>
      <c r="M124" s="80"/>
      <c r="N124" s="80"/>
      <c r="O124" s="82"/>
      <c r="P124" s="82"/>
    </row>
    <row r="125" spans="1:16" ht="20.25" customHeight="1" x14ac:dyDescent="0.2">
      <c r="E125" s="7"/>
      <c r="F125" s="17"/>
      <c r="G125" s="312" t="s">
        <v>557</v>
      </c>
      <c r="H125" s="313"/>
      <c r="I125" s="24"/>
      <c r="J125" s="7"/>
      <c r="K125" s="7"/>
      <c r="L125" s="7"/>
      <c r="M125" s="7"/>
      <c r="N125" s="7"/>
      <c r="O125" s="12"/>
      <c r="P125" s="12"/>
    </row>
    <row r="126" spans="1:16" ht="10.5" customHeight="1" x14ac:dyDescent="0.2">
      <c r="E126" s="7"/>
      <c r="F126" s="17"/>
      <c r="G126" s="379"/>
      <c r="H126" s="379"/>
      <c r="I126" s="6"/>
      <c r="J126" s="7"/>
      <c r="K126" s="7"/>
      <c r="L126" s="7"/>
      <c r="M126" s="7"/>
      <c r="N126" s="7"/>
      <c r="O126" s="12"/>
      <c r="P126" s="12"/>
    </row>
    <row r="127" spans="1:16" ht="15" customHeight="1" x14ac:dyDescent="0.2">
      <c r="A127" s="7"/>
      <c r="B127" s="7"/>
      <c r="C127" s="7"/>
      <c r="D127" s="7"/>
      <c r="E127" s="6">
        <v>3</v>
      </c>
      <c r="F127" s="281" t="s">
        <v>342</v>
      </c>
      <c r="G127" s="281"/>
      <c r="H127" s="281"/>
      <c r="I127" s="10" t="s">
        <v>8</v>
      </c>
      <c r="J127" s="357">
        <v>518400</v>
      </c>
      <c r="K127" s="357"/>
      <c r="L127" s="357"/>
      <c r="M127" s="357"/>
      <c r="N127" s="9" t="s">
        <v>7</v>
      </c>
      <c r="O127" s="12"/>
      <c r="P127" s="12"/>
    </row>
    <row r="128" spans="1:16" ht="38.25" customHeight="1" x14ac:dyDescent="0.2">
      <c r="E128" s="7"/>
      <c r="F128" s="6"/>
      <c r="G128" s="317" t="s">
        <v>551</v>
      </c>
      <c r="H128" s="278"/>
      <c r="I128" s="7"/>
      <c r="J128" s="7"/>
      <c r="K128" s="7"/>
      <c r="L128" s="7"/>
      <c r="M128" s="7"/>
      <c r="N128" s="7"/>
      <c r="O128" s="12"/>
      <c r="P128" s="12"/>
    </row>
    <row r="129" spans="1:16" s="50" customFormat="1" ht="12" customHeight="1" x14ac:dyDescent="0.2">
      <c r="E129" s="7"/>
      <c r="F129" s="7"/>
      <c r="G129" s="294" t="s">
        <v>147</v>
      </c>
      <c r="H129" s="295"/>
      <c r="I129" s="7"/>
      <c r="J129" s="7"/>
      <c r="K129" s="7"/>
      <c r="L129" s="7"/>
      <c r="M129" s="7"/>
      <c r="N129" s="7"/>
      <c r="O129" s="12"/>
      <c r="P129" s="12"/>
    </row>
    <row r="130" spans="1:16" ht="10.5" customHeight="1" x14ac:dyDescent="0.2">
      <c r="E130" s="7"/>
      <c r="F130" s="6"/>
      <c r="G130" s="276" t="s">
        <v>303</v>
      </c>
      <c r="H130" s="298"/>
      <c r="I130" s="7"/>
      <c r="J130" s="7"/>
      <c r="K130" s="7"/>
      <c r="L130" s="7"/>
      <c r="M130" s="7"/>
      <c r="N130" s="7"/>
      <c r="O130" s="12"/>
      <c r="P130" s="12"/>
    </row>
    <row r="131" spans="1:16" s="97" customFormat="1" ht="10.5" customHeight="1" x14ac:dyDescent="0.2">
      <c r="E131" s="80"/>
      <c r="F131" s="80"/>
      <c r="G131" s="279" t="s">
        <v>335</v>
      </c>
      <c r="H131" s="280"/>
      <c r="I131" s="80"/>
      <c r="J131" s="80"/>
      <c r="K131" s="80"/>
      <c r="L131" s="80"/>
      <c r="M131" s="80"/>
      <c r="N131" s="80"/>
      <c r="O131" s="82"/>
      <c r="P131" s="82"/>
    </row>
    <row r="132" spans="1:16" s="97" customFormat="1" ht="10.5" customHeight="1" x14ac:dyDescent="0.2">
      <c r="E132" s="80"/>
      <c r="F132" s="80"/>
      <c r="G132" s="279" t="s">
        <v>337</v>
      </c>
      <c r="H132" s="280"/>
      <c r="I132" s="80"/>
      <c r="J132" s="80"/>
      <c r="K132" s="80"/>
      <c r="L132" s="80"/>
      <c r="M132" s="80"/>
      <c r="N132" s="80"/>
      <c r="O132" s="82"/>
      <c r="P132" s="82"/>
    </row>
    <row r="133" spans="1:16" ht="20.25" customHeight="1" x14ac:dyDescent="0.2">
      <c r="E133" s="7"/>
      <c r="F133" s="17"/>
      <c r="G133" s="312" t="s">
        <v>556</v>
      </c>
      <c r="H133" s="313"/>
      <c r="I133" s="24"/>
      <c r="J133" s="7"/>
      <c r="K133" s="7"/>
      <c r="L133" s="7"/>
      <c r="M133" s="7"/>
      <c r="N133" s="7"/>
      <c r="O133" s="12"/>
      <c r="P133" s="12"/>
    </row>
    <row r="134" spans="1:16" ht="10.5" customHeight="1" x14ac:dyDescent="0.2">
      <c r="E134" s="7"/>
      <c r="F134" s="17"/>
      <c r="G134" s="85"/>
      <c r="H134" s="92"/>
      <c r="I134" s="24"/>
      <c r="J134" s="7"/>
      <c r="K134" s="7"/>
      <c r="L134" s="7"/>
      <c r="M134" s="7"/>
      <c r="N134" s="7"/>
      <c r="O134" s="12"/>
      <c r="P134" s="12"/>
    </row>
    <row r="135" spans="1:16" ht="15" customHeight="1" x14ac:dyDescent="0.2">
      <c r="A135" s="7"/>
      <c r="B135" s="7"/>
      <c r="C135" s="7"/>
      <c r="D135" s="7"/>
      <c r="E135" s="6">
        <v>4</v>
      </c>
      <c r="F135" s="281" t="s">
        <v>343</v>
      </c>
      <c r="G135" s="281"/>
      <c r="H135" s="281"/>
      <c r="I135" s="10" t="s">
        <v>8</v>
      </c>
      <c r="J135" s="357">
        <v>547200</v>
      </c>
      <c r="K135" s="357"/>
      <c r="L135" s="357"/>
      <c r="M135" s="357"/>
      <c r="N135" s="9" t="s">
        <v>7</v>
      </c>
      <c r="O135" s="12"/>
      <c r="P135" s="12"/>
    </row>
    <row r="136" spans="1:16" ht="38.25" customHeight="1" x14ac:dyDescent="0.2">
      <c r="E136" s="7"/>
      <c r="F136" s="6"/>
      <c r="G136" s="317" t="s">
        <v>552</v>
      </c>
      <c r="H136" s="278"/>
      <c r="I136" s="7"/>
      <c r="J136" s="7"/>
      <c r="K136" s="7"/>
      <c r="L136" s="7"/>
      <c r="M136" s="7"/>
      <c r="N136" s="7"/>
      <c r="O136" s="12"/>
      <c r="P136" s="12"/>
    </row>
    <row r="137" spans="1:16" s="50" customFormat="1" ht="11.25" customHeight="1" x14ac:dyDescent="0.2">
      <c r="E137" s="7"/>
      <c r="F137" s="7"/>
      <c r="G137" s="294" t="s">
        <v>147</v>
      </c>
      <c r="H137" s="295"/>
      <c r="I137" s="7"/>
      <c r="J137" s="7"/>
      <c r="K137" s="7"/>
      <c r="L137" s="7"/>
      <c r="M137" s="7"/>
      <c r="N137" s="7"/>
      <c r="O137" s="12"/>
      <c r="P137" s="12"/>
    </row>
    <row r="138" spans="1:16" ht="10.5" customHeight="1" x14ac:dyDescent="0.2">
      <c r="E138" s="7"/>
      <c r="F138" s="6"/>
      <c r="G138" s="276" t="s">
        <v>303</v>
      </c>
      <c r="H138" s="298"/>
      <c r="I138" s="7"/>
      <c r="J138" s="7"/>
      <c r="K138" s="7"/>
      <c r="L138" s="7"/>
      <c r="M138" s="7"/>
      <c r="N138" s="7"/>
      <c r="O138" s="12"/>
      <c r="P138" s="12"/>
    </row>
    <row r="139" spans="1:16" s="97" customFormat="1" ht="10.5" customHeight="1" x14ac:dyDescent="0.2">
      <c r="E139" s="80"/>
      <c r="F139" s="80"/>
      <c r="G139" s="279" t="s">
        <v>335</v>
      </c>
      <c r="H139" s="280"/>
      <c r="I139" s="80"/>
      <c r="J139" s="80"/>
      <c r="K139" s="80"/>
      <c r="L139" s="80"/>
      <c r="M139" s="80"/>
      <c r="N139" s="80"/>
      <c r="O139" s="82"/>
      <c r="P139" s="82"/>
    </row>
    <row r="140" spans="1:16" s="97" customFormat="1" ht="10.5" customHeight="1" x14ac:dyDescent="0.2">
      <c r="E140" s="80"/>
      <c r="F140" s="80"/>
      <c r="G140" s="279" t="s">
        <v>337</v>
      </c>
      <c r="H140" s="280"/>
      <c r="I140" s="80"/>
      <c r="J140" s="80"/>
      <c r="K140" s="80"/>
      <c r="L140" s="80"/>
      <c r="M140" s="80"/>
      <c r="N140" s="80"/>
      <c r="O140" s="82"/>
      <c r="P140" s="82"/>
    </row>
    <row r="141" spans="1:16" ht="20.25" customHeight="1" x14ac:dyDescent="0.2">
      <c r="E141" s="7"/>
      <c r="F141" s="17"/>
      <c r="G141" s="312" t="s">
        <v>555</v>
      </c>
      <c r="H141" s="313"/>
      <c r="I141" s="24"/>
      <c r="J141" s="7"/>
      <c r="K141" s="7"/>
      <c r="L141" s="7"/>
      <c r="M141" s="7"/>
      <c r="N141" s="7"/>
      <c r="O141" s="12"/>
      <c r="P141" s="12"/>
    </row>
    <row r="142" spans="1:16" ht="10.5" customHeight="1" x14ac:dyDescent="0.2">
      <c r="E142" s="7"/>
      <c r="F142" s="17"/>
      <c r="G142" s="85"/>
      <c r="H142" s="92"/>
      <c r="I142" s="24"/>
      <c r="J142" s="7"/>
      <c r="K142" s="7"/>
      <c r="L142" s="7"/>
      <c r="M142" s="7"/>
      <c r="N142" s="7"/>
      <c r="O142" s="12"/>
      <c r="P142" s="12"/>
    </row>
    <row r="143" spans="1:16" ht="15" customHeight="1" x14ac:dyDescent="0.2">
      <c r="A143" s="7"/>
      <c r="B143" s="7"/>
      <c r="C143" s="7"/>
      <c r="D143" s="7"/>
      <c r="E143" s="6">
        <v>5</v>
      </c>
      <c r="F143" s="281" t="s">
        <v>344</v>
      </c>
      <c r="G143" s="281"/>
      <c r="H143" s="281"/>
      <c r="I143" s="10" t="s">
        <v>8</v>
      </c>
      <c r="J143" s="357">
        <v>361800</v>
      </c>
      <c r="K143" s="357"/>
      <c r="L143" s="357"/>
      <c r="M143" s="357"/>
      <c r="N143" s="9" t="s">
        <v>7</v>
      </c>
      <c r="O143" s="12"/>
      <c r="P143" s="12"/>
    </row>
    <row r="144" spans="1:16" ht="38.25" customHeight="1" x14ac:dyDescent="0.2">
      <c r="E144" s="7"/>
      <c r="F144" s="6"/>
      <c r="G144" s="317" t="s">
        <v>553</v>
      </c>
      <c r="H144" s="278"/>
      <c r="I144" s="7"/>
      <c r="J144" s="7"/>
      <c r="K144" s="7"/>
      <c r="L144" s="7"/>
      <c r="M144" s="7"/>
      <c r="N144" s="7"/>
      <c r="O144" s="12"/>
      <c r="P144" s="12"/>
    </row>
    <row r="145" spans="3:16" s="50" customFormat="1" ht="9.75" customHeight="1" x14ac:dyDescent="0.2">
      <c r="E145" s="7"/>
      <c r="F145" s="7"/>
      <c r="G145" s="294" t="s">
        <v>147</v>
      </c>
      <c r="H145" s="295"/>
      <c r="I145" s="7"/>
      <c r="J145" s="7"/>
      <c r="K145" s="7"/>
      <c r="L145" s="7"/>
      <c r="M145" s="7"/>
      <c r="N145" s="7"/>
      <c r="O145" s="12"/>
      <c r="P145" s="12"/>
    </row>
    <row r="146" spans="3:16" ht="10.5" customHeight="1" x14ac:dyDescent="0.2">
      <c r="E146" s="7"/>
      <c r="F146" s="6"/>
      <c r="G146" s="276" t="s">
        <v>303</v>
      </c>
      <c r="H146" s="298"/>
      <c r="I146" s="7"/>
      <c r="J146" s="7"/>
      <c r="K146" s="7"/>
      <c r="L146" s="7"/>
      <c r="M146" s="7"/>
      <c r="N146" s="7"/>
      <c r="O146" s="12"/>
      <c r="P146" s="12"/>
    </row>
    <row r="147" spans="3:16" s="97" customFormat="1" ht="10.5" customHeight="1" x14ac:dyDescent="0.2">
      <c r="E147" s="80"/>
      <c r="F147" s="80"/>
      <c r="G147" s="279" t="s">
        <v>335</v>
      </c>
      <c r="H147" s="280"/>
      <c r="I147" s="80"/>
      <c r="J147" s="80"/>
      <c r="K147" s="80"/>
      <c r="L147" s="80"/>
      <c r="M147" s="80"/>
      <c r="N147" s="80"/>
      <c r="O147" s="82"/>
      <c r="P147" s="82"/>
    </row>
    <row r="148" spans="3:16" s="97" customFormat="1" ht="10.5" customHeight="1" x14ac:dyDescent="0.2">
      <c r="E148" s="80"/>
      <c r="F148" s="80"/>
      <c r="G148" s="279" t="s">
        <v>337</v>
      </c>
      <c r="H148" s="280"/>
      <c r="I148" s="80"/>
      <c r="J148" s="80"/>
      <c r="K148" s="80"/>
      <c r="L148" s="80"/>
      <c r="M148" s="80"/>
      <c r="N148" s="80"/>
      <c r="O148" s="82"/>
      <c r="P148" s="82"/>
    </row>
    <row r="149" spans="3:16" ht="20.25" customHeight="1" x14ac:dyDescent="0.2">
      <c r="E149" s="7"/>
      <c r="F149" s="17"/>
      <c r="G149" s="312" t="s">
        <v>554</v>
      </c>
      <c r="H149" s="313"/>
      <c r="I149" s="24"/>
      <c r="J149" s="7"/>
      <c r="K149" s="7"/>
      <c r="L149" s="7"/>
      <c r="M149" s="7"/>
      <c r="N149" s="7"/>
      <c r="O149" s="12"/>
      <c r="P149" s="12"/>
    </row>
    <row r="150" spans="3:16" ht="13.5" customHeight="1" x14ac:dyDescent="0.2">
      <c r="E150" s="7"/>
      <c r="F150" s="17"/>
      <c r="G150" s="85"/>
      <c r="H150" s="92"/>
      <c r="I150" s="24"/>
      <c r="J150" s="7"/>
      <c r="K150" s="7"/>
      <c r="L150" s="7"/>
      <c r="M150" s="7"/>
      <c r="N150" s="7"/>
      <c r="O150" s="12"/>
      <c r="P150" s="12"/>
    </row>
    <row r="151" spans="3:16" ht="15" customHeight="1" x14ac:dyDescent="0.25">
      <c r="C151" s="282" t="s">
        <v>10</v>
      </c>
      <c r="D151" s="282"/>
      <c r="E151" s="282"/>
      <c r="F151" s="282"/>
      <c r="G151" s="282"/>
      <c r="H151" s="282"/>
      <c r="I151" s="282"/>
      <c r="J151" s="282"/>
      <c r="K151" s="282"/>
      <c r="L151" s="282"/>
      <c r="M151" s="282"/>
      <c r="N151" s="282"/>
    </row>
  </sheetData>
  <mergeCells count="171">
    <mergeCell ref="J143:M143"/>
    <mergeCell ref="G144:H144"/>
    <mergeCell ref="G145:H145"/>
    <mergeCell ref="G146:H146"/>
    <mergeCell ref="G139:H139"/>
    <mergeCell ref="G140:H140"/>
    <mergeCell ref="G99:H99"/>
    <mergeCell ref="J84:M84"/>
    <mergeCell ref="J85:M85"/>
    <mergeCell ref="J86:M86"/>
    <mergeCell ref="J87:M87"/>
    <mergeCell ref="G115:H115"/>
    <mergeCell ref="G114:H114"/>
    <mergeCell ref="G136:H136"/>
    <mergeCell ref="G137:H137"/>
    <mergeCell ref="G138:H138"/>
    <mergeCell ref="J110:M110"/>
    <mergeCell ref="F102:H102"/>
    <mergeCell ref="J102:M102"/>
    <mergeCell ref="G103:H103"/>
    <mergeCell ref="G104:H104"/>
    <mergeCell ref="G105:H105"/>
    <mergeCell ref="G106:H106"/>
    <mergeCell ref="G117:H117"/>
    <mergeCell ref="D12:H12"/>
    <mergeCell ref="J12:M12"/>
    <mergeCell ref="F13:H13"/>
    <mergeCell ref="J13:M13"/>
    <mergeCell ref="D5:H5"/>
    <mergeCell ref="J5:M5"/>
    <mergeCell ref="D6:H6"/>
    <mergeCell ref="J6:M6"/>
    <mergeCell ref="F7:H7"/>
    <mergeCell ref="G2:H2"/>
    <mergeCell ref="J2:M2"/>
    <mergeCell ref="B3:H3"/>
    <mergeCell ref="J3:M3"/>
    <mergeCell ref="C4:H4"/>
    <mergeCell ref="J4:M4"/>
    <mergeCell ref="G9:H9"/>
    <mergeCell ref="G10:H10"/>
    <mergeCell ref="G11:H11"/>
    <mergeCell ref="J7:M7"/>
    <mergeCell ref="G8:H8"/>
    <mergeCell ref="J40:M40"/>
    <mergeCell ref="F41:H41"/>
    <mergeCell ref="J41:M41"/>
    <mergeCell ref="G42:H42"/>
    <mergeCell ref="J43:M43"/>
    <mergeCell ref="D31:H31"/>
    <mergeCell ref="J31:M31"/>
    <mergeCell ref="G27:H27"/>
    <mergeCell ref="G28:H28"/>
    <mergeCell ref="G29:H29"/>
    <mergeCell ref="C30:H30"/>
    <mergeCell ref="J30:M30"/>
    <mergeCell ref="J32:M32"/>
    <mergeCell ref="F33:H33"/>
    <mergeCell ref="D40:H40"/>
    <mergeCell ref="J33:M33"/>
    <mergeCell ref="G34:H34"/>
    <mergeCell ref="G35:H35"/>
    <mergeCell ref="G36:H36"/>
    <mergeCell ref="G37:H37"/>
    <mergeCell ref="G38:H38"/>
    <mergeCell ref="D32:H32"/>
    <mergeCell ref="J44:M44"/>
    <mergeCell ref="J45:M45"/>
    <mergeCell ref="J46:M46"/>
    <mergeCell ref="G50:H50"/>
    <mergeCell ref="G48:H48"/>
    <mergeCell ref="J60:M60"/>
    <mergeCell ref="F52:H52"/>
    <mergeCell ref="J52:M52"/>
    <mergeCell ref="F94:H94"/>
    <mergeCell ref="J94:M94"/>
    <mergeCell ref="G89:H89"/>
    <mergeCell ref="G90:H90"/>
    <mergeCell ref="J68:M68"/>
    <mergeCell ref="F69:H69"/>
    <mergeCell ref="J69:M69"/>
    <mergeCell ref="G70:H70"/>
    <mergeCell ref="D67:H67"/>
    <mergeCell ref="G77:H77"/>
    <mergeCell ref="G78:H78"/>
    <mergeCell ref="J71:M71"/>
    <mergeCell ref="J72:M72"/>
    <mergeCell ref="J73:M73"/>
    <mergeCell ref="J74:M74"/>
    <mergeCell ref="J75:M75"/>
    <mergeCell ref="J67:M67"/>
    <mergeCell ref="D68:H68"/>
    <mergeCell ref="G97:H97"/>
    <mergeCell ref="G98:H98"/>
    <mergeCell ref="C108:H108"/>
    <mergeCell ref="G47:H47"/>
    <mergeCell ref="J108:M108"/>
    <mergeCell ref="D109:H109"/>
    <mergeCell ref="J109:M109"/>
    <mergeCell ref="G95:H95"/>
    <mergeCell ref="F82:H82"/>
    <mergeCell ref="J82:M82"/>
    <mergeCell ref="G83:H83"/>
    <mergeCell ref="G88:H88"/>
    <mergeCell ref="G96:H96"/>
    <mergeCell ref="G54:H54"/>
    <mergeCell ref="G62:H62"/>
    <mergeCell ref="G76:H76"/>
    <mergeCell ref="G61:H61"/>
    <mergeCell ref="G63:H63"/>
    <mergeCell ref="G64:H64"/>
    <mergeCell ref="G65:H65"/>
    <mergeCell ref="D101:H101"/>
    <mergeCell ref="J101:M101"/>
    <mergeCell ref="C151:N151"/>
    <mergeCell ref="F111:H111"/>
    <mergeCell ref="J111:M111"/>
    <mergeCell ref="G112:H112"/>
    <mergeCell ref="G113:H113"/>
    <mergeCell ref="G120:H120"/>
    <mergeCell ref="G121:H121"/>
    <mergeCell ref="G122:H122"/>
    <mergeCell ref="G123:H123"/>
    <mergeCell ref="G124:H124"/>
    <mergeCell ref="G125:H125"/>
    <mergeCell ref="F127:H127"/>
    <mergeCell ref="J127:M127"/>
    <mergeCell ref="G128:H128"/>
    <mergeCell ref="G129:H129"/>
    <mergeCell ref="G116:H116"/>
    <mergeCell ref="J135:M135"/>
    <mergeCell ref="G148:H148"/>
    <mergeCell ref="G149:H149"/>
    <mergeCell ref="F119:H119"/>
    <mergeCell ref="J119:M119"/>
    <mergeCell ref="G147:H147"/>
    <mergeCell ref="G130:H130"/>
    <mergeCell ref="G131:H131"/>
    <mergeCell ref="J24:M24"/>
    <mergeCell ref="F25:H25"/>
    <mergeCell ref="J25:M25"/>
    <mergeCell ref="G15:H15"/>
    <mergeCell ref="G16:H16"/>
    <mergeCell ref="D18:H18"/>
    <mergeCell ref="J18:M18"/>
    <mergeCell ref="F19:H19"/>
    <mergeCell ref="J19:M19"/>
    <mergeCell ref="G21:H21"/>
    <mergeCell ref="G22:H22"/>
    <mergeCell ref="G49:H49"/>
    <mergeCell ref="G79:H79"/>
    <mergeCell ref="G80:H80"/>
    <mergeCell ref="G91:H91"/>
    <mergeCell ref="G92:H92"/>
    <mergeCell ref="G58:H58"/>
    <mergeCell ref="F60:H60"/>
    <mergeCell ref="G56:H56"/>
    <mergeCell ref="G14:H14"/>
    <mergeCell ref="G20:H20"/>
    <mergeCell ref="G26:H26"/>
    <mergeCell ref="D24:H24"/>
    <mergeCell ref="G126:H126"/>
    <mergeCell ref="D110:H110"/>
    <mergeCell ref="G132:H132"/>
    <mergeCell ref="G133:H133"/>
    <mergeCell ref="F135:H135"/>
    <mergeCell ref="G141:H141"/>
    <mergeCell ref="F143:H143"/>
    <mergeCell ref="G53:H53"/>
    <mergeCell ref="G55:H55"/>
    <mergeCell ref="G57:H57"/>
  </mergeCells>
  <pageMargins left="0.31496062992125984" right="0.19685039370078741" top="0.47244094488188981" bottom="0.47244094488188981" header="0.47244094488188981" footer="0.47244094488188981"/>
  <pageSetup paperSize="9" orientation="portrait" r:id="rId1"/>
  <headerFooter alignWithMargins="0">
    <oddFooter>&amp;C &amp;Rหน้า 15/&amp;P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2:P42"/>
  <sheetViews>
    <sheetView view="pageBreakPreview" topLeftCell="B1" zoomScale="150" zoomScaleNormal="150" zoomScaleSheetLayoutView="150" workbookViewId="0">
      <pane ySplit="2" topLeftCell="A3" activePane="bottomLeft" state="frozenSplit"/>
      <selection activeCell="D7" sqref="D7:H7"/>
      <selection pane="bottomLeft" activeCell="E8" sqref="E8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6384" width="9.140625" style="3"/>
  </cols>
  <sheetData>
    <row r="2" spans="1:16" ht="18" customHeight="1" x14ac:dyDescent="0.2">
      <c r="A2" s="11"/>
      <c r="B2" s="36"/>
      <c r="C2" s="36"/>
      <c r="D2" s="36"/>
      <c r="E2" s="36"/>
      <c r="F2" s="36"/>
      <c r="G2" s="305" t="s">
        <v>200</v>
      </c>
      <c r="H2" s="305"/>
      <c r="I2" s="28" t="s">
        <v>4</v>
      </c>
      <c r="J2" s="306">
        <f>SUM(J3)</f>
        <v>792200</v>
      </c>
      <c r="K2" s="306"/>
      <c r="L2" s="306"/>
      <c r="M2" s="306"/>
      <c r="N2" s="29" t="s">
        <v>5</v>
      </c>
      <c r="O2" s="12"/>
      <c r="P2" s="12"/>
    </row>
    <row r="3" spans="1:16" ht="15.75" x14ac:dyDescent="0.2">
      <c r="A3" s="8"/>
      <c r="B3" s="283" t="s">
        <v>201</v>
      </c>
      <c r="C3" s="283"/>
      <c r="D3" s="283"/>
      <c r="E3" s="283"/>
      <c r="F3" s="283"/>
      <c r="G3" s="283"/>
      <c r="H3" s="283"/>
      <c r="I3" s="21" t="s">
        <v>4</v>
      </c>
      <c r="J3" s="284">
        <f>SUM(J4)</f>
        <v>792200</v>
      </c>
      <c r="K3" s="284"/>
      <c r="L3" s="284"/>
      <c r="M3" s="284"/>
      <c r="N3" s="22" t="s">
        <v>5</v>
      </c>
      <c r="O3" s="12"/>
      <c r="P3" s="12"/>
    </row>
    <row r="4" spans="1:16" ht="15.75" x14ac:dyDescent="0.2">
      <c r="A4" s="7"/>
      <c r="B4" s="7"/>
      <c r="C4" s="289" t="s">
        <v>42</v>
      </c>
      <c r="D4" s="289"/>
      <c r="E4" s="289"/>
      <c r="F4" s="289"/>
      <c r="G4" s="289"/>
      <c r="H4" s="289"/>
      <c r="I4" s="1" t="s">
        <v>4</v>
      </c>
      <c r="J4" s="290">
        <f>SUM(J5)</f>
        <v>792200</v>
      </c>
      <c r="K4" s="290"/>
      <c r="L4" s="290"/>
      <c r="M4" s="290"/>
      <c r="N4" s="2" t="s">
        <v>5</v>
      </c>
      <c r="O4" s="12"/>
      <c r="P4" s="12"/>
    </row>
    <row r="5" spans="1:16" ht="15.75" x14ac:dyDescent="0.2">
      <c r="A5" s="7"/>
      <c r="B5" s="7"/>
      <c r="C5" s="8"/>
      <c r="D5" s="289" t="s">
        <v>151</v>
      </c>
      <c r="E5" s="289"/>
      <c r="F5" s="289"/>
      <c r="G5" s="289"/>
      <c r="H5" s="289"/>
      <c r="I5" s="1" t="s">
        <v>4</v>
      </c>
      <c r="J5" s="290">
        <f>SUM(J6,J19)</f>
        <v>792200</v>
      </c>
      <c r="K5" s="290"/>
      <c r="L5" s="290"/>
      <c r="M5" s="290"/>
      <c r="N5" s="2" t="s">
        <v>5</v>
      </c>
      <c r="O5" s="12"/>
      <c r="P5" s="12"/>
    </row>
    <row r="6" spans="1:16" ht="15.75" x14ac:dyDescent="0.2">
      <c r="A6" s="7"/>
      <c r="B6" s="7"/>
      <c r="C6" s="7"/>
      <c r="D6" s="285" t="s">
        <v>45</v>
      </c>
      <c r="E6" s="285"/>
      <c r="F6" s="285"/>
      <c r="G6" s="285"/>
      <c r="H6" s="285"/>
      <c r="I6" s="14" t="s">
        <v>6</v>
      </c>
      <c r="J6" s="286">
        <f>SUM(J7,J13)</f>
        <v>128700</v>
      </c>
      <c r="K6" s="286"/>
      <c r="L6" s="286"/>
      <c r="M6" s="286"/>
      <c r="N6" s="15" t="s">
        <v>7</v>
      </c>
      <c r="O6" s="12"/>
      <c r="P6" s="12"/>
    </row>
    <row r="7" spans="1:16" s="23" customFormat="1" ht="14.25" customHeight="1" x14ac:dyDescent="0.25">
      <c r="A7" s="40"/>
      <c r="B7" s="40"/>
      <c r="C7" s="40"/>
      <c r="D7" s="40"/>
      <c r="E7" s="40">
        <v>1</v>
      </c>
      <c r="F7" s="314" t="s">
        <v>179</v>
      </c>
      <c r="G7" s="314"/>
      <c r="H7" s="314"/>
      <c r="I7" s="47" t="s">
        <v>8</v>
      </c>
      <c r="J7" s="315">
        <v>108000</v>
      </c>
      <c r="K7" s="316"/>
      <c r="L7" s="316"/>
      <c r="M7" s="316"/>
      <c r="N7" s="41" t="s">
        <v>7</v>
      </c>
      <c r="O7" s="42"/>
      <c r="P7" s="42"/>
    </row>
    <row r="8" spans="1:16" ht="26.25" customHeight="1" x14ac:dyDescent="0.2">
      <c r="E8" s="7"/>
      <c r="F8" s="6"/>
      <c r="G8" s="317" t="s">
        <v>284</v>
      </c>
      <c r="H8" s="278"/>
      <c r="I8" s="7"/>
      <c r="J8" s="7"/>
      <c r="K8" s="7"/>
      <c r="L8" s="7"/>
      <c r="M8" s="7"/>
      <c r="N8" s="7"/>
      <c r="O8" s="12"/>
      <c r="P8" s="12"/>
    </row>
    <row r="9" spans="1:16" s="50" customFormat="1" ht="9.9499999999999993" customHeight="1" x14ac:dyDescent="0.2">
      <c r="E9" s="7"/>
      <c r="F9" s="7"/>
      <c r="G9" s="294" t="s">
        <v>147</v>
      </c>
      <c r="H9" s="295"/>
      <c r="I9" s="7"/>
      <c r="J9" s="7"/>
      <c r="K9" s="7"/>
      <c r="L9" s="7"/>
      <c r="M9" s="7"/>
      <c r="N9" s="7"/>
      <c r="O9" s="12"/>
      <c r="P9" s="12"/>
    </row>
    <row r="10" spans="1:16" ht="21" customHeight="1" x14ac:dyDescent="0.2">
      <c r="E10" s="7"/>
      <c r="F10" s="6"/>
      <c r="G10" s="296" t="s">
        <v>177</v>
      </c>
      <c r="H10" s="297"/>
      <c r="I10" s="7"/>
      <c r="J10" s="7"/>
      <c r="K10" s="7"/>
      <c r="L10" s="7"/>
      <c r="M10" s="7"/>
      <c r="N10" s="7"/>
      <c r="O10" s="12"/>
      <c r="P10" s="12"/>
    </row>
    <row r="11" spans="1:16" ht="12" customHeight="1" x14ac:dyDescent="0.2">
      <c r="E11" s="7"/>
      <c r="F11" s="6"/>
      <c r="G11" s="322" t="s">
        <v>178</v>
      </c>
      <c r="H11" s="323"/>
      <c r="I11" s="7"/>
      <c r="J11" s="7"/>
      <c r="K11" s="7"/>
      <c r="L11" s="7"/>
      <c r="M11" s="7"/>
      <c r="N11" s="7"/>
      <c r="O11" s="12"/>
      <c r="P11" s="12"/>
    </row>
    <row r="12" spans="1:16" ht="8.1" customHeight="1" x14ac:dyDescent="0.2">
      <c r="E12" s="7"/>
      <c r="F12" s="6"/>
      <c r="G12" s="83"/>
      <c r="H12" s="84"/>
      <c r="I12" s="7"/>
      <c r="J12" s="7"/>
      <c r="K12" s="7"/>
      <c r="L12" s="7"/>
      <c r="M12" s="7"/>
      <c r="N12" s="7"/>
      <c r="O12" s="12"/>
      <c r="P12" s="12"/>
    </row>
    <row r="13" spans="1:16" ht="17.25" customHeight="1" x14ac:dyDescent="0.25">
      <c r="A13" s="33"/>
      <c r="B13" s="33"/>
      <c r="C13" s="33"/>
      <c r="D13" s="33"/>
      <c r="E13" s="6">
        <v>2</v>
      </c>
      <c r="F13" s="278" t="s">
        <v>641</v>
      </c>
      <c r="G13" s="278"/>
      <c r="H13" s="278"/>
      <c r="I13" s="10" t="s">
        <v>8</v>
      </c>
      <c r="J13" s="287">
        <v>20700</v>
      </c>
      <c r="K13" s="288"/>
      <c r="L13" s="288"/>
      <c r="M13" s="288"/>
      <c r="N13" s="9" t="s">
        <v>7</v>
      </c>
      <c r="O13" s="27"/>
      <c r="P13" s="27"/>
    </row>
    <row r="14" spans="1:16" s="50" customFormat="1" ht="53.25" customHeight="1" x14ac:dyDescent="0.2">
      <c r="E14" s="7"/>
      <c r="F14" s="7"/>
      <c r="G14" s="388" t="s">
        <v>642</v>
      </c>
      <c r="H14" s="333"/>
      <c r="I14" s="7"/>
      <c r="J14" s="7"/>
      <c r="K14" s="7"/>
      <c r="L14" s="7"/>
      <c r="M14" s="7"/>
      <c r="N14" s="7"/>
      <c r="O14" s="12"/>
      <c r="P14" s="12"/>
    </row>
    <row r="15" spans="1:16" s="50" customFormat="1" ht="9.9499999999999993" customHeight="1" x14ac:dyDescent="0.2">
      <c r="E15" s="7"/>
      <c r="F15" s="7"/>
      <c r="G15" s="294" t="s">
        <v>147</v>
      </c>
      <c r="H15" s="295"/>
      <c r="I15" s="7"/>
      <c r="J15" s="7"/>
      <c r="K15" s="7"/>
      <c r="L15" s="7"/>
      <c r="M15" s="7"/>
      <c r="N15" s="7"/>
      <c r="O15" s="12"/>
      <c r="P15" s="12"/>
    </row>
    <row r="16" spans="1:16" ht="12" customHeight="1" x14ac:dyDescent="0.2">
      <c r="E16" s="7"/>
      <c r="F16" s="6"/>
      <c r="G16" s="276" t="s">
        <v>425</v>
      </c>
      <c r="H16" s="276"/>
      <c r="I16" s="7"/>
      <c r="J16" s="7"/>
      <c r="K16" s="7"/>
      <c r="L16" s="7"/>
      <c r="M16" s="7"/>
      <c r="N16" s="7"/>
      <c r="O16" s="12"/>
      <c r="P16" s="12"/>
    </row>
    <row r="17" spans="1:16" ht="12" customHeight="1" x14ac:dyDescent="0.2">
      <c r="E17" s="7"/>
      <c r="F17" s="6"/>
      <c r="G17" s="322" t="s">
        <v>424</v>
      </c>
      <c r="H17" s="323"/>
      <c r="I17" s="7"/>
      <c r="J17" s="7"/>
      <c r="K17" s="7"/>
      <c r="L17" s="7"/>
      <c r="M17" s="7"/>
      <c r="N17" s="7"/>
      <c r="O17" s="12"/>
      <c r="P17" s="12"/>
    </row>
    <row r="18" spans="1:16" ht="8.25" customHeight="1" x14ac:dyDescent="0.2">
      <c r="A18" s="7"/>
      <c r="B18" s="7"/>
      <c r="C18" s="7"/>
      <c r="D18" s="7"/>
      <c r="E18" s="6"/>
      <c r="F18" s="6"/>
      <c r="G18" s="45"/>
      <c r="H18" s="6"/>
      <c r="I18" s="10"/>
      <c r="J18" s="38"/>
      <c r="K18" s="10"/>
      <c r="L18" s="10"/>
      <c r="M18" s="10"/>
      <c r="N18" s="9"/>
      <c r="O18" s="12"/>
      <c r="P18" s="12"/>
    </row>
    <row r="19" spans="1:16" ht="16.5" customHeight="1" x14ac:dyDescent="0.25">
      <c r="A19" s="33"/>
      <c r="B19" s="33"/>
      <c r="C19" s="33"/>
      <c r="D19" s="277" t="s">
        <v>59</v>
      </c>
      <c r="E19" s="277"/>
      <c r="F19" s="277"/>
      <c r="G19" s="277"/>
      <c r="H19" s="277"/>
      <c r="I19" s="32" t="s">
        <v>6</v>
      </c>
      <c r="J19" s="330">
        <f>SUM(J20,J28,J36)</f>
        <v>663500</v>
      </c>
      <c r="K19" s="331"/>
      <c r="L19" s="331"/>
      <c r="M19" s="331"/>
      <c r="N19" s="26" t="s">
        <v>7</v>
      </c>
      <c r="O19" s="27"/>
      <c r="P19" s="27"/>
    </row>
    <row r="20" spans="1:16" ht="15.75" customHeight="1" x14ac:dyDescent="0.25">
      <c r="A20" s="33"/>
      <c r="B20" s="33"/>
      <c r="C20" s="33"/>
      <c r="D20" s="33"/>
      <c r="E20" s="33">
        <v>1</v>
      </c>
      <c r="F20" s="363" t="s">
        <v>133</v>
      </c>
      <c r="G20" s="363"/>
      <c r="H20" s="363"/>
      <c r="I20" s="10" t="s">
        <v>8</v>
      </c>
      <c r="J20" s="374">
        <v>360000</v>
      </c>
      <c r="K20" s="375"/>
      <c r="L20" s="375"/>
      <c r="M20" s="375"/>
      <c r="N20" s="26" t="s">
        <v>7</v>
      </c>
      <c r="O20" s="27"/>
      <c r="P20" s="27"/>
    </row>
    <row r="21" spans="1:16" s="50" customFormat="1" ht="63" customHeight="1" x14ac:dyDescent="0.2">
      <c r="E21" s="7"/>
      <c r="F21" s="7"/>
      <c r="G21" s="318" t="s">
        <v>465</v>
      </c>
      <c r="H21" s="319"/>
      <c r="I21" s="7"/>
      <c r="J21" s="7"/>
      <c r="K21" s="7"/>
      <c r="L21" s="7"/>
      <c r="M21" s="7"/>
      <c r="N21" s="7"/>
      <c r="O21" s="12"/>
      <c r="P21" s="12"/>
    </row>
    <row r="22" spans="1:16" s="50" customFormat="1" ht="9.9499999999999993" customHeight="1" x14ac:dyDescent="0.2">
      <c r="E22" s="7"/>
      <c r="F22" s="7"/>
      <c r="G22" s="294" t="s">
        <v>293</v>
      </c>
      <c r="H22" s="295"/>
      <c r="I22" s="7"/>
      <c r="J22" s="7"/>
      <c r="K22" s="7"/>
      <c r="L22" s="7"/>
      <c r="M22" s="7"/>
      <c r="N22" s="7"/>
      <c r="O22" s="12"/>
      <c r="P22" s="12"/>
    </row>
    <row r="23" spans="1:16" s="50" customFormat="1" ht="12.75" customHeight="1" x14ac:dyDescent="0.2">
      <c r="E23" s="7"/>
      <c r="F23" s="7"/>
      <c r="G23" s="296" t="s">
        <v>308</v>
      </c>
      <c r="H23" s="297"/>
      <c r="I23" s="7"/>
      <c r="J23" s="7"/>
      <c r="K23" s="7"/>
      <c r="L23" s="7"/>
      <c r="M23" s="7"/>
      <c r="N23" s="7"/>
      <c r="O23" s="12"/>
      <c r="P23" s="12"/>
    </row>
    <row r="24" spans="1:16" ht="21" customHeight="1" x14ac:dyDescent="0.2">
      <c r="E24" s="7"/>
      <c r="F24" s="6"/>
      <c r="G24" s="296" t="s">
        <v>181</v>
      </c>
      <c r="H24" s="297"/>
      <c r="I24" s="7"/>
      <c r="J24" s="7"/>
      <c r="K24" s="7"/>
      <c r="L24" s="7"/>
      <c r="M24" s="7"/>
      <c r="N24" s="7"/>
      <c r="O24" s="12"/>
      <c r="P24" s="12"/>
    </row>
    <row r="25" spans="1:16" s="50" customFormat="1" ht="11.25" customHeight="1" x14ac:dyDescent="0.2">
      <c r="E25" s="7"/>
      <c r="F25" s="7"/>
      <c r="G25" s="389" t="s">
        <v>114</v>
      </c>
      <c r="H25" s="390"/>
      <c r="I25" s="7"/>
      <c r="J25" s="7"/>
      <c r="K25" s="7"/>
      <c r="L25" s="7"/>
      <c r="M25" s="7"/>
      <c r="N25" s="7"/>
      <c r="O25" s="12"/>
      <c r="P25" s="12"/>
    </row>
    <row r="26" spans="1:16" ht="21" customHeight="1" x14ac:dyDescent="0.2">
      <c r="E26" s="7"/>
      <c r="F26" s="17"/>
      <c r="G26" s="312" t="s">
        <v>466</v>
      </c>
      <c r="H26" s="312"/>
      <c r="I26" s="24"/>
      <c r="J26" s="7"/>
      <c r="K26" s="7"/>
      <c r="L26" s="7"/>
      <c r="M26" s="7"/>
      <c r="N26" s="7"/>
      <c r="O26" s="12"/>
      <c r="P26" s="12"/>
    </row>
    <row r="27" spans="1:16" ht="8.1" customHeight="1" x14ac:dyDescent="0.2">
      <c r="E27" s="7"/>
      <c r="F27" s="17"/>
      <c r="G27" s="85"/>
      <c r="H27" s="85"/>
      <c r="I27" s="24"/>
      <c r="J27" s="7"/>
      <c r="K27" s="7"/>
      <c r="L27" s="7"/>
      <c r="M27" s="7"/>
      <c r="N27" s="7"/>
      <c r="O27" s="12"/>
      <c r="P27" s="12"/>
    </row>
    <row r="28" spans="1:16" ht="18" customHeight="1" x14ac:dyDescent="0.25">
      <c r="A28" s="33"/>
      <c r="B28" s="33"/>
      <c r="C28" s="33"/>
      <c r="D28" s="33"/>
      <c r="E28" s="6">
        <v>2</v>
      </c>
      <c r="F28" s="278" t="s">
        <v>643</v>
      </c>
      <c r="G28" s="278"/>
      <c r="H28" s="278"/>
      <c r="I28" s="10" t="s">
        <v>8</v>
      </c>
      <c r="J28" s="287">
        <v>103500</v>
      </c>
      <c r="K28" s="288"/>
      <c r="L28" s="288"/>
      <c r="M28" s="288"/>
      <c r="N28" s="9" t="s">
        <v>7</v>
      </c>
      <c r="O28" s="27"/>
      <c r="P28" s="27"/>
    </row>
    <row r="29" spans="1:16" s="50" customFormat="1" ht="55.5" customHeight="1" x14ac:dyDescent="0.2">
      <c r="E29" s="7"/>
      <c r="F29" s="7"/>
      <c r="G29" s="318" t="s">
        <v>644</v>
      </c>
      <c r="H29" s="319"/>
      <c r="I29" s="7"/>
      <c r="J29" s="7"/>
      <c r="K29" s="7"/>
      <c r="L29" s="7"/>
      <c r="M29" s="7"/>
      <c r="N29" s="7"/>
      <c r="O29" s="12"/>
      <c r="P29" s="12"/>
    </row>
    <row r="30" spans="1:16" s="50" customFormat="1" ht="9.9499999999999993" customHeight="1" x14ac:dyDescent="0.2">
      <c r="E30" s="7"/>
      <c r="F30" s="7"/>
      <c r="G30" s="294" t="s">
        <v>147</v>
      </c>
      <c r="H30" s="295"/>
      <c r="I30" s="7"/>
      <c r="J30" s="7"/>
      <c r="K30" s="7"/>
      <c r="L30" s="7"/>
      <c r="M30" s="7"/>
      <c r="N30" s="7"/>
      <c r="O30" s="12"/>
      <c r="P30" s="12"/>
    </row>
    <row r="31" spans="1:16" s="50" customFormat="1" ht="12.75" customHeight="1" x14ac:dyDescent="0.2">
      <c r="E31" s="7"/>
      <c r="F31" s="7"/>
      <c r="G31" s="296" t="s">
        <v>308</v>
      </c>
      <c r="H31" s="297"/>
      <c r="I31" s="7"/>
      <c r="J31" s="7"/>
      <c r="K31" s="7"/>
      <c r="L31" s="7"/>
      <c r="M31" s="7"/>
      <c r="N31" s="7"/>
      <c r="O31" s="12"/>
      <c r="P31" s="12"/>
    </row>
    <row r="32" spans="1:16" ht="21" customHeight="1" x14ac:dyDescent="0.2">
      <c r="E32" s="7"/>
      <c r="F32" s="6"/>
      <c r="G32" s="322" t="s">
        <v>182</v>
      </c>
      <c r="H32" s="323"/>
      <c r="I32" s="7"/>
      <c r="J32" s="7"/>
      <c r="K32" s="7"/>
      <c r="L32" s="7"/>
      <c r="M32" s="7"/>
      <c r="N32" s="7"/>
      <c r="O32" s="12"/>
      <c r="P32" s="12"/>
    </row>
    <row r="33" spans="1:16" s="50" customFormat="1" ht="11.25" customHeight="1" x14ac:dyDescent="0.2">
      <c r="E33" s="7"/>
      <c r="F33" s="7"/>
      <c r="G33" s="389" t="s">
        <v>114</v>
      </c>
      <c r="H33" s="390"/>
      <c r="I33" s="7"/>
      <c r="J33" s="7"/>
      <c r="K33" s="7"/>
      <c r="L33" s="7"/>
      <c r="M33" s="7"/>
      <c r="N33" s="7"/>
      <c r="O33" s="12"/>
      <c r="P33" s="12"/>
    </row>
    <row r="34" spans="1:16" ht="21" customHeight="1" x14ac:dyDescent="0.2">
      <c r="E34" s="7"/>
      <c r="F34" s="17"/>
      <c r="G34" s="312" t="s">
        <v>467</v>
      </c>
      <c r="H34" s="312"/>
      <c r="I34" s="24"/>
      <c r="J34" s="7"/>
      <c r="K34" s="7"/>
      <c r="L34" s="7"/>
      <c r="M34" s="7"/>
      <c r="N34" s="7"/>
      <c r="O34" s="12"/>
      <c r="P34" s="12"/>
    </row>
    <row r="35" spans="1:16" ht="8.1" customHeight="1" x14ac:dyDescent="0.2">
      <c r="E35" s="7"/>
      <c r="F35" s="17"/>
      <c r="G35" s="85"/>
      <c r="H35" s="85"/>
      <c r="I35" s="24"/>
      <c r="J35" s="7"/>
      <c r="K35" s="7"/>
      <c r="L35" s="7"/>
      <c r="M35" s="7"/>
      <c r="N35" s="7"/>
      <c r="O35" s="12"/>
      <c r="P35" s="12"/>
    </row>
    <row r="36" spans="1:16" ht="15.75" customHeight="1" x14ac:dyDescent="0.25">
      <c r="A36" s="33"/>
      <c r="B36" s="33"/>
      <c r="C36" s="33"/>
      <c r="D36" s="33"/>
      <c r="E36" s="33">
        <v>3</v>
      </c>
      <c r="F36" s="363" t="s">
        <v>13</v>
      </c>
      <c r="G36" s="363"/>
      <c r="H36" s="363"/>
      <c r="I36" s="10" t="s">
        <v>8</v>
      </c>
      <c r="J36" s="374">
        <v>200000</v>
      </c>
      <c r="K36" s="375"/>
      <c r="L36" s="375"/>
      <c r="M36" s="375"/>
      <c r="N36" s="26" t="s">
        <v>7</v>
      </c>
      <c r="O36" s="27"/>
      <c r="P36" s="27"/>
    </row>
    <row r="37" spans="1:16" s="50" customFormat="1" ht="43.5" customHeight="1" x14ac:dyDescent="0.2">
      <c r="E37" s="7"/>
      <c r="F37" s="7"/>
      <c r="G37" s="318" t="s">
        <v>469</v>
      </c>
      <c r="H37" s="319"/>
      <c r="I37" s="7"/>
      <c r="J37" s="7"/>
      <c r="K37" s="7"/>
      <c r="L37" s="7"/>
      <c r="M37" s="7"/>
      <c r="N37" s="7"/>
      <c r="O37" s="12"/>
      <c r="P37" s="12"/>
    </row>
    <row r="38" spans="1:16" s="50" customFormat="1" ht="9.9499999999999993" customHeight="1" x14ac:dyDescent="0.2">
      <c r="E38" s="7"/>
      <c r="F38" s="7"/>
      <c r="G38" s="294" t="s">
        <v>147</v>
      </c>
      <c r="H38" s="295"/>
      <c r="I38" s="7"/>
      <c r="J38" s="7"/>
      <c r="K38" s="7"/>
      <c r="L38" s="7"/>
      <c r="M38" s="7"/>
      <c r="N38" s="7"/>
      <c r="O38" s="12"/>
      <c r="P38" s="12"/>
    </row>
    <row r="39" spans="1:16" s="50" customFormat="1" ht="18" customHeight="1" x14ac:dyDescent="0.2">
      <c r="E39" s="7"/>
      <c r="F39" s="7"/>
      <c r="G39" s="301" t="s">
        <v>106</v>
      </c>
      <c r="H39" s="302"/>
      <c r="I39" s="7"/>
      <c r="J39" s="7"/>
      <c r="K39" s="7"/>
      <c r="L39" s="7"/>
      <c r="M39" s="7"/>
      <c r="N39" s="7"/>
      <c r="O39" s="12"/>
      <c r="P39" s="12"/>
    </row>
    <row r="40" spans="1:16" ht="21" customHeight="1" x14ac:dyDescent="0.2">
      <c r="E40" s="7"/>
      <c r="F40" s="17"/>
      <c r="G40" s="312" t="s">
        <v>468</v>
      </c>
      <c r="H40" s="312"/>
      <c r="I40" s="24"/>
      <c r="J40" s="7"/>
      <c r="K40" s="7"/>
      <c r="L40" s="7"/>
      <c r="M40" s="7"/>
      <c r="N40" s="7"/>
      <c r="O40" s="12"/>
      <c r="P40" s="12"/>
    </row>
    <row r="41" spans="1:16" ht="13.5" customHeight="1" x14ac:dyDescent="0.2">
      <c r="E41" s="7"/>
      <c r="F41" s="17"/>
      <c r="G41" s="310"/>
      <c r="H41" s="310"/>
      <c r="I41" s="6"/>
      <c r="J41" s="7"/>
      <c r="K41" s="7"/>
      <c r="L41" s="7"/>
      <c r="M41" s="7"/>
      <c r="N41" s="7"/>
      <c r="O41" s="12"/>
      <c r="P41" s="12"/>
    </row>
    <row r="42" spans="1:16" ht="14.25" customHeight="1" x14ac:dyDescent="0.25">
      <c r="C42" s="282" t="s">
        <v>10</v>
      </c>
      <c r="D42" s="282"/>
      <c r="E42" s="282"/>
      <c r="F42" s="282"/>
      <c r="G42" s="282"/>
      <c r="H42" s="282"/>
      <c r="I42" s="282"/>
      <c r="J42" s="282"/>
      <c r="K42" s="282"/>
      <c r="L42" s="282"/>
      <c r="M42" s="282"/>
      <c r="N42" s="282"/>
    </row>
  </sheetData>
  <mergeCells count="48">
    <mergeCell ref="G39:H39"/>
    <mergeCell ref="G40:H40"/>
    <mergeCell ref="F36:H36"/>
    <mergeCell ref="G41:H41"/>
    <mergeCell ref="G38:H38"/>
    <mergeCell ref="C42:N42"/>
    <mergeCell ref="G2:H2"/>
    <mergeCell ref="J2:M2"/>
    <mergeCell ref="B3:H3"/>
    <mergeCell ref="J3:M3"/>
    <mergeCell ref="C4:H4"/>
    <mergeCell ref="J4:M4"/>
    <mergeCell ref="D5:H5"/>
    <mergeCell ref="J5:M5"/>
    <mergeCell ref="D19:H19"/>
    <mergeCell ref="J19:M19"/>
    <mergeCell ref="F20:H20"/>
    <mergeCell ref="G37:H37"/>
    <mergeCell ref="J28:M28"/>
    <mergeCell ref="G33:H33"/>
    <mergeCell ref="J20:M20"/>
    <mergeCell ref="J36:M36"/>
    <mergeCell ref="G25:H25"/>
    <mergeCell ref="G26:H26"/>
    <mergeCell ref="G21:H21"/>
    <mergeCell ref="G29:H29"/>
    <mergeCell ref="F28:H28"/>
    <mergeCell ref="G34:H34"/>
    <mergeCell ref="G32:H32"/>
    <mergeCell ref="G24:H24"/>
    <mergeCell ref="G22:H22"/>
    <mergeCell ref="G30:H30"/>
    <mergeCell ref="G23:H23"/>
    <mergeCell ref="G31:H31"/>
    <mergeCell ref="G11:H11"/>
    <mergeCell ref="G10:H10"/>
    <mergeCell ref="G17:H17"/>
    <mergeCell ref="D6:H6"/>
    <mergeCell ref="J6:M6"/>
    <mergeCell ref="F7:H7"/>
    <mergeCell ref="J7:M7"/>
    <mergeCell ref="G8:H8"/>
    <mergeCell ref="F13:H13"/>
    <mergeCell ref="J13:M13"/>
    <mergeCell ref="G14:H14"/>
    <mergeCell ref="G16:H16"/>
    <mergeCell ref="G9:H9"/>
    <mergeCell ref="G15:H15"/>
  </mergeCells>
  <pageMargins left="0.31496062992125984" right="0.19685039370078741" top="0.74803149606299213" bottom="0.47244094488188981" header="0.47244094488188981" footer="0.47244094488188981"/>
  <pageSetup paperSize="9" orientation="portrait" r:id="rId1"/>
  <headerFooter alignWithMargins="0">
    <oddFooter>&amp;R หน้า 16/&amp;P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2:S156"/>
  <sheetViews>
    <sheetView view="pageBreakPreview" zoomScale="150" zoomScaleNormal="150" zoomScaleSheetLayoutView="150" workbookViewId="0">
      <pane ySplit="2" topLeftCell="A3" activePane="bottomLeft" state="frozenSplit"/>
      <selection activeCell="D7" sqref="D7:H7"/>
      <selection pane="bottomLeft" activeCell="D8" sqref="D8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7" width="9.140625" style="3"/>
    <col min="18" max="18" width="21.42578125" style="3" customWidth="1"/>
    <col min="19" max="16384" width="9.140625" style="3"/>
  </cols>
  <sheetData>
    <row r="2" spans="1:19" ht="15.75" customHeight="1" x14ac:dyDescent="0.2">
      <c r="A2" s="11"/>
      <c r="B2" s="36"/>
      <c r="C2" s="36"/>
      <c r="D2" s="36"/>
      <c r="E2" s="36"/>
      <c r="F2" s="36"/>
      <c r="G2" s="305" t="s">
        <v>202</v>
      </c>
      <c r="H2" s="305"/>
      <c r="I2" s="28" t="s">
        <v>4</v>
      </c>
      <c r="J2" s="306">
        <f>SUM(J3,J110)</f>
        <v>2348080</v>
      </c>
      <c r="K2" s="306"/>
      <c r="L2" s="306"/>
      <c r="M2" s="306"/>
      <c r="N2" s="29" t="s">
        <v>5</v>
      </c>
      <c r="O2" s="12"/>
      <c r="P2" s="12"/>
    </row>
    <row r="3" spans="1:19" ht="15.75" x14ac:dyDescent="0.2">
      <c r="A3" s="8"/>
      <c r="B3" s="387" t="s">
        <v>203</v>
      </c>
      <c r="C3" s="387"/>
      <c r="D3" s="387"/>
      <c r="E3" s="387"/>
      <c r="F3" s="387"/>
      <c r="G3" s="387"/>
      <c r="H3" s="387"/>
      <c r="I3" s="21" t="s">
        <v>4</v>
      </c>
      <c r="J3" s="284">
        <f>SUM(J4,J30)</f>
        <v>1944080</v>
      </c>
      <c r="K3" s="284"/>
      <c r="L3" s="284"/>
      <c r="M3" s="284"/>
      <c r="N3" s="22" t="s">
        <v>5</v>
      </c>
      <c r="O3" s="12"/>
      <c r="P3" s="12"/>
    </row>
    <row r="4" spans="1:19" ht="15.75" x14ac:dyDescent="0.2">
      <c r="A4" s="7"/>
      <c r="B4" s="7"/>
      <c r="C4" s="289" t="s">
        <v>67</v>
      </c>
      <c r="D4" s="289"/>
      <c r="E4" s="289"/>
      <c r="F4" s="289"/>
      <c r="G4" s="289"/>
      <c r="H4" s="289"/>
      <c r="I4" s="1" t="s">
        <v>4</v>
      </c>
      <c r="J4" s="290">
        <f>SUM(J5)</f>
        <v>1786080</v>
      </c>
      <c r="K4" s="290"/>
      <c r="L4" s="290"/>
      <c r="M4" s="290"/>
      <c r="N4" s="2" t="s">
        <v>5</v>
      </c>
      <c r="O4" s="12"/>
      <c r="P4" s="12"/>
      <c r="S4" s="13"/>
    </row>
    <row r="5" spans="1:19" ht="15.75" x14ac:dyDescent="0.2">
      <c r="A5" s="7"/>
      <c r="B5" s="7"/>
      <c r="C5" s="8"/>
      <c r="D5" s="289" t="s">
        <v>170</v>
      </c>
      <c r="E5" s="289"/>
      <c r="F5" s="289"/>
      <c r="G5" s="289"/>
      <c r="H5" s="289"/>
      <c r="I5" s="1" t="s">
        <v>4</v>
      </c>
      <c r="J5" s="290">
        <f>SUM(J6,J12,J18,J24)</f>
        <v>1786080</v>
      </c>
      <c r="K5" s="290"/>
      <c r="L5" s="290"/>
      <c r="M5" s="290"/>
      <c r="N5" s="2" t="s">
        <v>5</v>
      </c>
      <c r="O5" s="12"/>
      <c r="P5" s="12"/>
    </row>
    <row r="6" spans="1:19" ht="15.75" customHeight="1" x14ac:dyDescent="0.2">
      <c r="A6" s="7"/>
      <c r="B6" s="7"/>
      <c r="C6" s="7"/>
      <c r="D6" s="285" t="s">
        <v>128</v>
      </c>
      <c r="E6" s="285"/>
      <c r="F6" s="285"/>
      <c r="G6" s="285"/>
      <c r="H6" s="285"/>
      <c r="I6" s="14" t="s">
        <v>6</v>
      </c>
      <c r="J6" s="286">
        <v>1302660</v>
      </c>
      <c r="K6" s="286"/>
      <c r="L6" s="286"/>
      <c r="M6" s="286"/>
      <c r="N6" s="15" t="s">
        <v>7</v>
      </c>
      <c r="O6" s="12"/>
      <c r="P6" s="12"/>
    </row>
    <row r="7" spans="1:19" ht="26.25" customHeight="1" x14ac:dyDescent="0.2">
      <c r="E7" s="7"/>
      <c r="F7" s="325" t="s">
        <v>285</v>
      </c>
      <c r="G7" s="325"/>
      <c r="H7" s="325"/>
      <c r="I7" s="7"/>
      <c r="J7" s="281"/>
      <c r="K7" s="281"/>
      <c r="L7" s="281"/>
      <c r="M7" s="281"/>
      <c r="N7" s="7"/>
      <c r="O7" s="12"/>
      <c r="P7" s="12"/>
    </row>
    <row r="8" spans="1:19" s="50" customFormat="1" ht="12" customHeight="1" x14ac:dyDescent="0.2">
      <c r="E8" s="7"/>
      <c r="F8" s="7"/>
      <c r="G8" s="294" t="s">
        <v>252</v>
      </c>
      <c r="H8" s="295"/>
      <c r="I8" s="7"/>
      <c r="J8" s="7"/>
      <c r="K8" s="7"/>
      <c r="L8" s="7"/>
      <c r="M8" s="7"/>
      <c r="N8" s="7"/>
      <c r="O8" s="12"/>
      <c r="P8" s="12"/>
    </row>
    <row r="9" spans="1:19" ht="13.5" customHeight="1" x14ac:dyDescent="0.2">
      <c r="E9" s="7"/>
      <c r="F9" s="6"/>
      <c r="G9" s="296" t="s">
        <v>245</v>
      </c>
      <c r="H9" s="297"/>
      <c r="I9" s="7"/>
      <c r="J9" s="7"/>
      <c r="K9" s="7"/>
      <c r="L9" s="7"/>
      <c r="M9" s="7"/>
      <c r="N9" s="7"/>
      <c r="O9" s="12"/>
      <c r="P9" s="12"/>
    </row>
    <row r="10" spans="1:19" ht="13.5" customHeight="1" x14ac:dyDescent="0.2">
      <c r="E10" s="7"/>
      <c r="F10" s="17"/>
      <c r="G10" s="324" t="s">
        <v>243</v>
      </c>
      <c r="H10" s="324"/>
      <c r="I10" s="24"/>
      <c r="J10" s="7"/>
      <c r="K10" s="7"/>
      <c r="L10" s="7"/>
      <c r="M10" s="7"/>
      <c r="N10" s="7"/>
      <c r="O10" s="12"/>
      <c r="P10" s="12"/>
    </row>
    <row r="11" spans="1:19" ht="8.25" customHeight="1" x14ac:dyDescent="0.2">
      <c r="E11" s="7"/>
      <c r="F11" s="17"/>
      <c r="G11" s="310"/>
      <c r="H11" s="310"/>
      <c r="I11" s="6"/>
      <c r="J11" s="7"/>
      <c r="K11" s="7"/>
      <c r="L11" s="7"/>
      <c r="M11" s="7"/>
      <c r="N11" s="7"/>
      <c r="O11" s="12"/>
      <c r="P11" s="12"/>
    </row>
    <row r="12" spans="1:19" ht="15.75" x14ac:dyDescent="0.2">
      <c r="A12" s="7"/>
      <c r="B12" s="7"/>
      <c r="C12" s="7"/>
      <c r="D12" s="285" t="s">
        <v>60</v>
      </c>
      <c r="E12" s="285"/>
      <c r="F12" s="285"/>
      <c r="G12" s="285"/>
      <c r="H12" s="285"/>
      <c r="I12" s="14" t="s">
        <v>6</v>
      </c>
      <c r="J12" s="286">
        <v>42000</v>
      </c>
      <c r="K12" s="286"/>
      <c r="L12" s="286"/>
      <c r="M12" s="286"/>
      <c r="N12" s="15" t="s">
        <v>7</v>
      </c>
      <c r="O12" s="12"/>
      <c r="P12" s="12"/>
    </row>
    <row r="13" spans="1:19" ht="27" customHeight="1" x14ac:dyDescent="0.2">
      <c r="E13" s="7"/>
      <c r="F13" s="278" t="s">
        <v>286</v>
      </c>
      <c r="G13" s="278"/>
      <c r="H13" s="278"/>
      <c r="I13" s="7"/>
      <c r="J13" s="281"/>
      <c r="K13" s="281"/>
      <c r="L13" s="281"/>
      <c r="M13" s="281"/>
      <c r="N13" s="7"/>
      <c r="O13" s="12"/>
      <c r="P13" s="12"/>
    </row>
    <row r="14" spans="1:19" s="50" customFormat="1" ht="12" customHeight="1" x14ac:dyDescent="0.2">
      <c r="E14" s="7"/>
      <c r="F14" s="7"/>
      <c r="G14" s="294" t="s">
        <v>252</v>
      </c>
      <c r="H14" s="295"/>
      <c r="I14" s="7"/>
      <c r="J14" s="7"/>
      <c r="K14" s="7"/>
      <c r="L14" s="7"/>
      <c r="M14" s="7"/>
      <c r="N14" s="7"/>
      <c r="O14" s="12"/>
      <c r="P14" s="12"/>
    </row>
    <row r="15" spans="1:19" ht="13.5" customHeight="1" x14ac:dyDescent="0.2">
      <c r="E15" s="7"/>
      <c r="F15" s="6"/>
      <c r="G15" s="296" t="s">
        <v>245</v>
      </c>
      <c r="H15" s="297"/>
      <c r="I15" s="7"/>
      <c r="J15" s="7"/>
      <c r="K15" s="7"/>
      <c r="L15" s="7"/>
      <c r="M15" s="7"/>
      <c r="N15" s="7"/>
      <c r="O15" s="12"/>
      <c r="P15" s="12"/>
    </row>
    <row r="16" spans="1:19" ht="12.75" customHeight="1" x14ac:dyDescent="0.2">
      <c r="E16" s="7"/>
      <c r="F16" s="17"/>
      <c r="G16" s="324" t="s">
        <v>243</v>
      </c>
      <c r="H16" s="324"/>
      <c r="I16" s="24"/>
      <c r="J16" s="7"/>
      <c r="K16" s="7"/>
      <c r="L16" s="7"/>
      <c r="M16" s="7"/>
      <c r="N16" s="7"/>
      <c r="O16" s="12"/>
      <c r="P16" s="12"/>
    </row>
    <row r="17" spans="1:16" ht="9.75" customHeight="1" x14ac:dyDescent="0.2">
      <c r="E17" s="7"/>
      <c r="F17" s="17"/>
      <c r="G17" s="310"/>
      <c r="H17" s="310"/>
      <c r="I17" s="6"/>
      <c r="J17" s="7"/>
      <c r="K17" s="7"/>
      <c r="L17" s="7"/>
      <c r="M17" s="7"/>
      <c r="N17" s="7"/>
      <c r="O17" s="12"/>
      <c r="P17" s="12"/>
    </row>
    <row r="18" spans="1:16" ht="15.75" x14ac:dyDescent="0.2">
      <c r="A18" s="7"/>
      <c r="B18" s="7"/>
      <c r="C18" s="7"/>
      <c r="D18" s="285" t="s">
        <v>68</v>
      </c>
      <c r="E18" s="285"/>
      <c r="F18" s="285"/>
      <c r="G18" s="285"/>
      <c r="H18" s="285"/>
      <c r="I18" s="14" t="s">
        <v>6</v>
      </c>
      <c r="J18" s="286">
        <v>395280</v>
      </c>
      <c r="K18" s="286"/>
      <c r="L18" s="286"/>
      <c r="M18" s="286"/>
      <c r="N18" s="15" t="s">
        <v>7</v>
      </c>
      <c r="O18" s="12"/>
      <c r="P18" s="12"/>
    </row>
    <row r="19" spans="1:16" ht="27" customHeight="1" x14ac:dyDescent="0.2">
      <c r="E19" s="7"/>
      <c r="F19" s="278" t="s">
        <v>605</v>
      </c>
      <c r="G19" s="278"/>
      <c r="H19" s="278"/>
      <c r="I19" s="7"/>
      <c r="J19" s="281"/>
      <c r="K19" s="281"/>
      <c r="L19" s="281"/>
      <c r="M19" s="281"/>
      <c r="N19" s="7"/>
      <c r="O19" s="12"/>
      <c r="P19" s="12"/>
    </row>
    <row r="20" spans="1:16" s="50" customFormat="1" ht="12" customHeight="1" x14ac:dyDescent="0.2">
      <c r="E20" s="7"/>
      <c r="F20" s="7"/>
      <c r="G20" s="294" t="s">
        <v>252</v>
      </c>
      <c r="H20" s="295"/>
      <c r="I20" s="7"/>
      <c r="J20" s="7"/>
      <c r="K20" s="7"/>
      <c r="L20" s="7"/>
      <c r="M20" s="7"/>
      <c r="N20" s="7"/>
      <c r="O20" s="12"/>
      <c r="P20" s="12"/>
    </row>
    <row r="21" spans="1:16" ht="12.75" customHeight="1" x14ac:dyDescent="0.2">
      <c r="E21" s="7"/>
      <c r="F21" s="6"/>
      <c r="G21" s="296" t="s">
        <v>247</v>
      </c>
      <c r="H21" s="297"/>
      <c r="I21" s="7"/>
      <c r="J21" s="7"/>
      <c r="K21" s="7"/>
      <c r="L21" s="7"/>
      <c r="M21" s="7"/>
      <c r="N21" s="7"/>
      <c r="O21" s="12"/>
      <c r="P21" s="12"/>
    </row>
    <row r="22" spans="1:16" ht="12.75" customHeight="1" x14ac:dyDescent="0.2">
      <c r="E22" s="7"/>
      <c r="F22" s="17"/>
      <c r="G22" s="324" t="s">
        <v>243</v>
      </c>
      <c r="H22" s="324"/>
      <c r="I22" s="24"/>
      <c r="J22" s="7"/>
      <c r="K22" s="7"/>
      <c r="L22" s="7"/>
      <c r="M22" s="7"/>
      <c r="N22" s="7"/>
      <c r="O22" s="12"/>
      <c r="P22" s="12"/>
    </row>
    <row r="23" spans="1:16" ht="9" customHeight="1" x14ac:dyDescent="0.2">
      <c r="E23" s="7"/>
      <c r="F23" s="17"/>
      <c r="G23" s="310"/>
      <c r="H23" s="310"/>
      <c r="I23" s="6"/>
      <c r="J23" s="7"/>
      <c r="K23" s="7"/>
      <c r="L23" s="7"/>
      <c r="M23" s="7"/>
      <c r="N23" s="7"/>
      <c r="O23" s="12"/>
      <c r="P23" s="12"/>
    </row>
    <row r="24" spans="1:16" ht="13.5" customHeight="1" x14ac:dyDescent="0.2">
      <c r="A24" s="7"/>
      <c r="B24" s="7"/>
      <c r="C24" s="7"/>
      <c r="D24" s="285" t="s">
        <v>137</v>
      </c>
      <c r="E24" s="285"/>
      <c r="F24" s="285"/>
      <c r="G24" s="285"/>
      <c r="H24" s="285"/>
      <c r="I24" s="14" t="s">
        <v>6</v>
      </c>
      <c r="J24" s="286">
        <v>46140</v>
      </c>
      <c r="K24" s="286"/>
      <c r="L24" s="286"/>
      <c r="M24" s="286"/>
      <c r="N24" s="15" t="s">
        <v>7</v>
      </c>
      <c r="O24" s="12"/>
      <c r="P24" s="12"/>
    </row>
    <row r="25" spans="1:16" ht="26.25" customHeight="1" x14ac:dyDescent="0.2">
      <c r="E25" s="7"/>
      <c r="F25" s="278" t="s">
        <v>606</v>
      </c>
      <c r="G25" s="278"/>
      <c r="H25" s="278"/>
      <c r="I25" s="7"/>
      <c r="J25" s="281"/>
      <c r="K25" s="281"/>
      <c r="L25" s="281"/>
      <c r="M25" s="281"/>
      <c r="N25" s="7"/>
      <c r="O25" s="12"/>
      <c r="P25" s="12"/>
    </row>
    <row r="26" spans="1:16" s="50" customFormat="1" ht="12" customHeight="1" x14ac:dyDescent="0.2">
      <c r="E26" s="7"/>
      <c r="F26" s="7"/>
      <c r="G26" s="294" t="s">
        <v>252</v>
      </c>
      <c r="H26" s="295"/>
      <c r="I26" s="7"/>
      <c r="J26" s="7"/>
      <c r="K26" s="7"/>
      <c r="L26" s="7"/>
      <c r="M26" s="7"/>
      <c r="N26" s="7"/>
      <c r="O26" s="12"/>
      <c r="P26" s="12"/>
    </row>
    <row r="27" spans="1:16" ht="12" customHeight="1" x14ac:dyDescent="0.2">
      <c r="E27" s="7"/>
      <c r="F27" s="6"/>
      <c r="G27" s="296" t="s">
        <v>247</v>
      </c>
      <c r="H27" s="297"/>
      <c r="I27" s="7"/>
      <c r="J27" s="7"/>
      <c r="K27" s="7"/>
      <c r="L27" s="7"/>
      <c r="M27" s="7"/>
      <c r="N27" s="7"/>
      <c r="O27" s="12"/>
      <c r="P27" s="12"/>
    </row>
    <row r="28" spans="1:16" ht="12" customHeight="1" x14ac:dyDescent="0.2">
      <c r="E28" s="7"/>
      <c r="F28" s="17"/>
      <c r="G28" s="324" t="s">
        <v>243</v>
      </c>
      <c r="H28" s="324"/>
      <c r="I28" s="24"/>
      <c r="J28" s="7"/>
      <c r="K28" s="7"/>
      <c r="L28" s="7"/>
      <c r="M28" s="7"/>
      <c r="N28" s="7"/>
      <c r="O28" s="12"/>
      <c r="P28" s="12"/>
    </row>
    <row r="29" spans="1:16" ht="11.25" customHeight="1" x14ac:dyDescent="0.2">
      <c r="E29" s="7"/>
      <c r="F29" s="17"/>
      <c r="G29" s="310"/>
      <c r="H29" s="310"/>
      <c r="I29" s="6"/>
      <c r="J29" s="7"/>
      <c r="K29" s="7"/>
      <c r="L29" s="7"/>
      <c r="M29" s="7"/>
      <c r="N29" s="7"/>
      <c r="O29" s="12"/>
      <c r="P29" s="12"/>
    </row>
    <row r="30" spans="1:16" ht="14.25" customHeight="1" x14ac:dyDescent="0.2">
      <c r="A30" s="7"/>
      <c r="B30" s="7"/>
      <c r="C30" s="289" t="s">
        <v>42</v>
      </c>
      <c r="D30" s="289"/>
      <c r="E30" s="289"/>
      <c r="F30" s="289"/>
      <c r="G30" s="289"/>
      <c r="H30" s="289"/>
      <c r="I30" s="1" t="s">
        <v>4</v>
      </c>
      <c r="J30" s="290">
        <f>SUM(J32,J38,J67)</f>
        <v>158000</v>
      </c>
      <c r="K30" s="290"/>
      <c r="L30" s="290"/>
      <c r="M30" s="290"/>
      <c r="N30" s="2" t="s">
        <v>5</v>
      </c>
      <c r="O30" s="12"/>
      <c r="P30" s="12"/>
    </row>
    <row r="31" spans="1:16" ht="15" customHeight="1" x14ac:dyDescent="0.2">
      <c r="A31" s="7"/>
      <c r="B31" s="7"/>
      <c r="C31" s="8"/>
      <c r="D31" s="289" t="s">
        <v>312</v>
      </c>
      <c r="E31" s="289"/>
      <c r="F31" s="289"/>
      <c r="G31" s="289"/>
      <c r="H31" s="289"/>
      <c r="I31" s="1" t="s">
        <v>4</v>
      </c>
      <c r="J31" s="290">
        <f>SUM(J32)</f>
        <v>10000</v>
      </c>
      <c r="K31" s="290"/>
      <c r="L31" s="290"/>
      <c r="M31" s="290"/>
      <c r="N31" s="2" t="s">
        <v>5</v>
      </c>
      <c r="O31" s="12"/>
      <c r="P31" s="12"/>
    </row>
    <row r="32" spans="1:16" ht="15" customHeight="1" x14ac:dyDescent="0.2">
      <c r="A32" s="7"/>
      <c r="B32" s="7"/>
      <c r="C32" s="7"/>
      <c r="D32" s="285" t="s">
        <v>313</v>
      </c>
      <c r="E32" s="285"/>
      <c r="F32" s="285"/>
      <c r="G32" s="285"/>
      <c r="H32" s="285"/>
      <c r="I32" s="14" t="s">
        <v>6</v>
      </c>
      <c r="J32" s="286">
        <f>SUM(J33)</f>
        <v>10000</v>
      </c>
      <c r="K32" s="286"/>
      <c r="L32" s="286"/>
      <c r="M32" s="286"/>
      <c r="N32" s="15" t="s">
        <v>7</v>
      </c>
      <c r="O32" s="12"/>
      <c r="P32" s="12"/>
    </row>
    <row r="33" spans="1:16" ht="14.25" customHeight="1" x14ac:dyDescent="0.2">
      <c r="A33" s="7"/>
      <c r="B33" s="7"/>
      <c r="C33" s="7"/>
      <c r="D33" s="7"/>
      <c r="E33" s="7">
        <v>1</v>
      </c>
      <c r="F33" s="278" t="s">
        <v>418</v>
      </c>
      <c r="G33" s="278"/>
      <c r="H33" s="278"/>
      <c r="I33" s="138" t="s">
        <v>8</v>
      </c>
      <c r="J33" s="315">
        <v>10000</v>
      </c>
      <c r="K33" s="316"/>
      <c r="L33" s="316"/>
      <c r="M33" s="316"/>
      <c r="N33" s="41" t="s">
        <v>7</v>
      </c>
      <c r="O33" s="12"/>
      <c r="P33" s="12"/>
    </row>
    <row r="34" spans="1:16" s="50" customFormat="1" ht="13.5" customHeight="1" x14ac:dyDescent="0.2">
      <c r="E34" s="134"/>
      <c r="F34" s="134"/>
      <c r="G34" s="362" t="s">
        <v>417</v>
      </c>
      <c r="H34" s="281"/>
      <c r="I34" s="134"/>
      <c r="J34" s="134"/>
      <c r="K34" s="134"/>
      <c r="L34" s="134"/>
      <c r="M34" s="134"/>
      <c r="N34" s="134"/>
      <c r="O34" s="12"/>
      <c r="P34" s="12"/>
    </row>
    <row r="35" spans="1:16" s="50" customFormat="1" ht="12" customHeight="1" x14ac:dyDescent="0.2">
      <c r="E35" s="7"/>
      <c r="F35" s="7"/>
      <c r="G35" s="294" t="s">
        <v>252</v>
      </c>
      <c r="H35" s="295"/>
      <c r="I35" s="7"/>
      <c r="J35" s="7"/>
      <c r="K35" s="7"/>
      <c r="L35" s="7"/>
      <c r="M35" s="7"/>
      <c r="N35" s="7"/>
      <c r="O35" s="12"/>
      <c r="P35" s="12"/>
    </row>
    <row r="36" spans="1:16" ht="10.5" customHeight="1" x14ac:dyDescent="0.2">
      <c r="E36" s="7"/>
      <c r="F36" s="6"/>
      <c r="G36" s="276" t="s">
        <v>353</v>
      </c>
      <c r="H36" s="298"/>
      <c r="I36" s="7"/>
      <c r="J36" s="7"/>
      <c r="K36" s="7"/>
      <c r="L36" s="7"/>
      <c r="M36" s="7"/>
      <c r="N36" s="7"/>
      <c r="O36" s="12"/>
      <c r="P36" s="12"/>
    </row>
    <row r="37" spans="1:16" ht="11.25" customHeight="1" x14ac:dyDescent="0.2">
      <c r="A37" s="7"/>
      <c r="B37" s="7"/>
      <c r="C37" s="7"/>
      <c r="D37" s="7"/>
      <c r="E37" s="7"/>
      <c r="F37" s="6"/>
      <c r="G37" s="45"/>
      <c r="H37" s="6"/>
      <c r="I37" s="14"/>
      <c r="J37" s="14"/>
      <c r="K37" s="14"/>
      <c r="L37" s="14"/>
      <c r="M37" s="14"/>
      <c r="N37" s="15"/>
      <c r="O37" s="12"/>
      <c r="P37" s="12"/>
    </row>
    <row r="38" spans="1:16" ht="15.75" x14ac:dyDescent="0.2">
      <c r="A38" s="7"/>
      <c r="B38" s="7"/>
      <c r="C38" s="8"/>
      <c r="D38" s="289" t="s">
        <v>158</v>
      </c>
      <c r="E38" s="289"/>
      <c r="F38" s="289"/>
      <c r="G38" s="289"/>
      <c r="H38" s="289"/>
      <c r="I38" s="1" t="s">
        <v>4</v>
      </c>
      <c r="J38" s="290">
        <f>SUM(J39,J54)</f>
        <v>48000</v>
      </c>
      <c r="K38" s="290"/>
      <c r="L38" s="290"/>
      <c r="M38" s="290"/>
      <c r="N38" s="2" t="s">
        <v>5</v>
      </c>
      <c r="O38" s="12"/>
      <c r="P38" s="12"/>
    </row>
    <row r="39" spans="1:16" ht="15" customHeight="1" x14ac:dyDescent="0.2">
      <c r="A39" s="7"/>
      <c r="B39" s="7"/>
      <c r="C39" s="7"/>
      <c r="D39" s="285" t="s">
        <v>45</v>
      </c>
      <c r="E39" s="285"/>
      <c r="F39" s="285"/>
      <c r="G39" s="285"/>
      <c r="H39" s="285"/>
      <c r="I39" s="14" t="s">
        <v>6</v>
      </c>
      <c r="J39" s="286">
        <f>SUM(J40,J44,J48)</f>
        <v>28000</v>
      </c>
      <c r="K39" s="286"/>
      <c r="L39" s="286"/>
      <c r="M39" s="286"/>
      <c r="N39" s="15" t="s">
        <v>7</v>
      </c>
      <c r="O39" s="12"/>
      <c r="P39" s="12"/>
    </row>
    <row r="40" spans="1:16" s="23" customFormat="1" ht="14.25" customHeight="1" x14ac:dyDescent="0.25">
      <c r="A40" s="40"/>
      <c r="B40" s="40"/>
      <c r="C40" s="40"/>
      <c r="D40" s="40"/>
      <c r="E40" s="40">
        <v>1</v>
      </c>
      <c r="F40" s="314" t="s">
        <v>124</v>
      </c>
      <c r="G40" s="314"/>
      <c r="H40" s="314"/>
      <c r="I40" s="47" t="s">
        <v>8</v>
      </c>
      <c r="J40" s="315">
        <v>18000</v>
      </c>
      <c r="K40" s="316"/>
      <c r="L40" s="316"/>
      <c r="M40" s="316"/>
      <c r="N40" s="41" t="s">
        <v>7</v>
      </c>
      <c r="O40" s="42"/>
      <c r="P40" s="42"/>
    </row>
    <row r="41" spans="1:16" ht="26.25" customHeight="1" x14ac:dyDescent="0.2">
      <c r="E41" s="7"/>
      <c r="F41" s="6"/>
      <c r="G41" s="317" t="s">
        <v>266</v>
      </c>
      <c r="H41" s="278"/>
      <c r="I41" s="7"/>
      <c r="J41" s="7"/>
      <c r="K41" s="7"/>
      <c r="L41" s="7"/>
      <c r="M41" s="7"/>
      <c r="N41" s="7"/>
      <c r="O41" s="12"/>
      <c r="P41" s="12"/>
    </row>
    <row r="42" spans="1:16" s="50" customFormat="1" ht="12" customHeight="1" x14ac:dyDescent="0.2">
      <c r="E42" s="7"/>
      <c r="F42" s="7"/>
      <c r="G42" s="294" t="s">
        <v>252</v>
      </c>
      <c r="H42" s="295"/>
      <c r="I42" s="7"/>
      <c r="J42" s="7"/>
      <c r="K42" s="7"/>
      <c r="L42" s="7"/>
      <c r="M42" s="7"/>
      <c r="N42" s="7"/>
      <c r="O42" s="12"/>
      <c r="P42" s="12"/>
    </row>
    <row r="43" spans="1:16" ht="10.5" customHeight="1" x14ac:dyDescent="0.2">
      <c r="E43" s="7"/>
      <c r="F43" s="6"/>
      <c r="G43" s="322" t="s">
        <v>225</v>
      </c>
      <c r="H43" s="323"/>
      <c r="I43" s="7"/>
      <c r="J43" s="7"/>
      <c r="K43" s="7"/>
      <c r="L43" s="7"/>
      <c r="M43" s="7"/>
      <c r="N43" s="7"/>
      <c r="O43" s="12"/>
      <c r="P43" s="12"/>
    </row>
    <row r="44" spans="1:16" s="23" customFormat="1" ht="14.25" customHeight="1" x14ac:dyDescent="0.25">
      <c r="A44" s="40"/>
      <c r="B44" s="40"/>
      <c r="C44" s="40"/>
      <c r="D44" s="40"/>
      <c r="E44" s="40">
        <v>2</v>
      </c>
      <c r="F44" s="314" t="s">
        <v>31</v>
      </c>
      <c r="G44" s="314"/>
      <c r="H44" s="314"/>
      <c r="I44" s="47" t="s">
        <v>8</v>
      </c>
      <c r="J44" s="315">
        <v>5000</v>
      </c>
      <c r="K44" s="316"/>
      <c r="L44" s="316"/>
      <c r="M44" s="316"/>
      <c r="N44" s="41" t="s">
        <v>7</v>
      </c>
      <c r="O44" s="42"/>
      <c r="P44" s="42"/>
    </row>
    <row r="45" spans="1:16" ht="26.25" customHeight="1" x14ac:dyDescent="0.2">
      <c r="E45" s="7"/>
      <c r="F45" s="6"/>
      <c r="G45" s="317" t="s">
        <v>287</v>
      </c>
      <c r="H45" s="278"/>
      <c r="I45" s="7"/>
      <c r="J45" s="7"/>
      <c r="K45" s="7"/>
      <c r="L45" s="7"/>
      <c r="M45" s="7"/>
      <c r="N45" s="7"/>
      <c r="O45" s="12"/>
      <c r="P45" s="12"/>
    </row>
    <row r="46" spans="1:16" s="50" customFormat="1" ht="12" customHeight="1" x14ac:dyDescent="0.2">
      <c r="E46" s="7"/>
      <c r="F46" s="7"/>
      <c r="G46" s="294" t="s">
        <v>252</v>
      </c>
      <c r="H46" s="295"/>
      <c r="I46" s="7"/>
      <c r="J46" s="7"/>
      <c r="K46" s="7"/>
      <c r="L46" s="7"/>
      <c r="M46" s="7"/>
      <c r="N46" s="7"/>
      <c r="O46" s="12"/>
      <c r="P46" s="12"/>
    </row>
    <row r="47" spans="1:16" ht="21" customHeight="1" x14ac:dyDescent="0.2">
      <c r="E47" s="7"/>
      <c r="F47" s="6"/>
      <c r="G47" s="322" t="s">
        <v>226</v>
      </c>
      <c r="H47" s="323"/>
      <c r="I47" s="7"/>
      <c r="J47" s="7"/>
      <c r="K47" s="7"/>
      <c r="L47" s="7"/>
      <c r="M47" s="7"/>
      <c r="N47" s="7"/>
      <c r="O47" s="12"/>
      <c r="P47" s="12"/>
    </row>
    <row r="48" spans="1:16" s="23" customFormat="1" ht="14.25" customHeight="1" x14ac:dyDescent="0.25">
      <c r="A48" s="40"/>
      <c r="B48" s="40"/>
      <c r="C48" s="40"/>
      <c r="D48" s="40"/>
      <c r="E48" s="40">
        <v>3</v>
      </c>
      <c r="F48" s="314" t="s">
        <v>125</v>
      </c>
      <c r="G48" s="314"/>
      <c r="H48" s="314"/>
      <c r="I48" s="47" t="s">
        <v>8</v>
      </c>
      <c r="J48" s="315">
        <v>5000</v>
      </c>
      <c r="K48" s="316"/>
      <c r="L48" s="316"/>
      <c r="M48" s="316"/>
      <c r="N48" s="41" t="s">
        <v>7</v>
      </c>
      <c r="O48" s="42"/>
      <c r="P48" s="42"/>
    </row>
    <row r="49" spans="1:16" ht="25.5" customHeight="1" x14ac:dyDescent="0.2">
      <c r="E49" s="7"/>
      <c r="F49" s="6"/>
      <c r="G49" s="317" t="s">
        <v>288</v>
      </c>
      <c r="H49" s="278"/>
      <c r="I49" s="7"/>
      <c r="J49" s="7"/>
      <c r="K49" s="7"/>
      <c r="L49" s="7"/>
      <c r="M49" s="7"/>
      <c r="N49" s="7"/>
      <c r="O49" s="12"/>
      <c r="P49" s="12"/>
    </row>
    <row r="50" spans="1:16" s="50" customFormat="1" ht="12" customHeight="1" x14ac:dyDescent="0.2">
      <c r="E50" s="7"/>
      <c r="F50" s="7"/>
      <c r="G50" s="294" t="s">
        <v>252</v>
      </c>
      <c r="H50" s="295"/>
      <c r="I50" s="7"/>
      <c r="J50" s="7"/>
      <c r="K50" s="7"/>
      <c r="L50" s="7"/>
      <c r="M50" s="7"/>
      <c r="N50" s="7"/>
      <c r="O50" s="12"/>
      <c r="P50" s="12"/>
    </row>
    <row r="51" spans="1:16" ht="21" customHeight="1" x14ac:dyDescent="0.2">
      <c r="E51" s="7"/>
      <c r="F51" s="6"/>
      <c r="G51" s="322" t="s">
        <v>289</v>
      </c>
      <c r="H51" s="323"/>
      <c r="I51" s="7"/>
      <c r="J51" s="7"/>
      <c r="K51" s="7"/>
      <c r="L51" s="7"/>
      <c r="M51" s="7"/>
      <c r="N51" s="7"/>
      <c r="O51" s="12"/>
      <c r="P51" s="12"/>
    </row>
    <row r="52" spans="1:16" ht="11.25" customHeight="1" x14ac:dyDescent="0.2">
      <c r="E52" s="7"/>
      <c r="F52" s="6"/>
      <c r="G52" s="83"/>
      <c r="H52" s="84"/>
      <c r="I52" s="7"/>
      <c r="J52" s="7"/>
      <c r="K52" s="7"/>
      <c r="L52" s="7"/>
      <c r="M52" s="7"/>
      <c r="N52" s="7"/>
      <c r="O52" s="12"/>
      <c r="P52" s="12"/>
    </row>
    <row r="53" spans="1:16" ht="9.75" customHeight="1" x14ac:dyDescent="0.2">
      <c r="A53" s="7"/>
      <c r="B53" s="7"/>
      <c r="C53" s="7"/>
      <c r="D53" s="7"/>
      <c r="E53" s="6"/>
      <c r="F53" s="6"/>
      <c r="G53" s="325"/>
      <c r="H53" s="325"/>
      <c r="I53" s="10"/>
      <c r="J53" s="38"/>
      <c r="K53" s="10"/>
      <c r="L53" s="10"/>
      <c r="M53" s="10"/>
      <c r="N53" s="9"/>
      <c r="O53" s="12"/>
      <c r="P53" s="12"/>
    </row>
    <row r="54" spans="1:16" ht="15.75" customHeight="1" x14ac:dyDescent="0.25">
      <c r="A54" s="33"/>
      <c r="B54" s="33"/>
      <c r="C54" s="33"/>
      <c r="D54" s="277" t="s">
        <v>70</v>
      </c>
      <c r="E54" s="277"/>
      <c r="F54" s="277"/>
      <c r="G54" s="277"/>
      <c r="H54" s="277"/>
      <c r="I54" s="32" t="s">
        <v>6</v>
      </c>
      <c r="J54" s="330">
        <f>SUM(J55,J60)</f>
        <v>20000</v>
      </c>
      <c r="K54" s="331"/>
      <c r="L54" s="331"/>
      <c r="M54" s="331"/>
      <c r="N54" s="26" t="s">
        <v>7</v>
      </c>
      <c r="O54" s="27"/>
      <c r="P54" s="27"/>
    </row>
    <row r="55" spans="1:16" ht="15" customHeight="1" x14ac:dyDescent="0.2">
      <c r="A55" s="7"/>
      <c r="B55" s="7"/>
      <c r="C55" s="7"/>
      <c r="D55" s="7"/>
      <c r="E55" s="6">
        <v>1</v>
      </c>
      <c r="F55" s="278" t="s">
        <v>143</v>
      </c>
      <c r="G55" s="278"/>
      <c r="H55" s="278"/>
      <c r="I55" s="10" t="s">
        <v>8</v>
      </c>
      <c r="J55" s="287">
        <v>10000</v>
      </c>
      <c r="K55" s="287"/>
      <c r="L55" s="287"/>
      <c r="M55" s="287"/>
      <c r="N55" s="9" t="s">
        <v>7</v>
      </c>
      <c r="O55" s="12"/>
      <c r="P55" s="12"/>
    </row>
    <row r="56" spans="1:16" ht="21" customHeight="1" x14ac:dyDescent="0.2">
      <c r="E56" s="7"/>
      <c r="F56" s="6"/>
      <c r="G56" s="380" t="s">
        <v>316</v>
      </c>
      <c r="H56" s="380"/>
      <c r="I56" s="7"/>
      <c r="J56" s="7"/>
      <c r="K56" s="7"/>
      <c r="L56" s="7"/>
      <c r="M56" s="7"/>
      <c r="N56" s="7"/>
      <c r="O56" s="12"/>
      <c r="P56" s="12"/>
    </row>
    <row r="57" spans="1:16" s="50" customFormat="1" ht="12" customHeight="1" x14ac:dyDescent="0.2">
      <c r="E57" s="7"/>
      <c r="F57" s="7"/>
      <c r="G57" s="294" t="s">
        <v>252</v>
      </c>
      <c r="H57" s="295"/>
      <c r="I57" s="7"/>
      <c r="J57" s="7"/>
      <c r="K57" s="7"/>
      <c r="L57" s="7"/>
      <c r="M57" s="7"/>
      <c r="N57" s="7"/>
      <c r="O57" s="12"/>
      <c r="P57" s="12"/>
    </row>
    <row r="58" spans="1:16" ht="22.5" customHeight="1" x14ac:dyDescent="0.2">
      <c r="E58" s="7"/>
      <c r="F58" s="6"/>
      <c r="G58" s="322" t="s">
        <v>317</v>
      </c>
      <c r="H58" s="323"/>
      <c r="I58" s="7"/>
      <c r="J58" s="7"/>
      <c r="K58" s="7"/>
      <c r="L58" s="7"/>
      <c r="M58" s="7"/>
      <c r="N58" s="7"/>
      <c r="O58" s="12"/>
      <c r="P58" s="12"/>
    </row>
    <row r="59" spans="1:16" ht="12" customHeight="1" x14ac:dyDescent="0.2">
      <c r="A59" s="7"/>
      <c r="B59" s="7"/>
      <c r="C59" s="7"/>
      <c r="D59" s="7"/>
      <c r="E59" s="6"/>
      <c r="F59" s="6"/>
      <c r="G59" s="45"/>
      <c r="H59" s="6"/>
      <c r="I59" s="10"/>
      <c r="J59" s="38"/>
      <c r="K59" s="38"/>
      <c r="L59" s="38"/>
      <c r="M59" s="38"/>
      <c r="N59" s="9"/>
      <c r="O59" s="12"/>
      <c r="P59" s="12"/>
    </row>
    <row r="60" spans="1:16" ht="15" customHeight="1" x14ac:dyDescent="0.2">
      <c r="A60" s="7"/>
      <c r="B60" s="7"/>
      <c r="C60" s="7"/>
      <c r="D60" s="7"/>
      <c r="E60" s="6">
        <v>2</v>
      </c>
      <c r="F60" s="278" t="s">
        <v>144</v>
      </c>
      <c r="G60" s="278"/>
      <c r="H60" s="278"/>
      <c r="I60" s="10" t="s">
        <v>8</v>
      </c>
      <c r="J60" s="287">
        <v>10000</v>
      </c>
      <c r="K60" s="287"/>
      <c r="L60" s="287"/>
      <c r="M60" s="287"/>
      <c r="N60" s="9" t="s">
        <v>7</v>
      </c>
      <c r="O60" s="12"/>
      <c r="P60" s="12"/>
    </row>
    <row r="61" spans="1:16" ht="39.75" customHeight="1" x14ac:dyDescent="0.2">
      <c r="E61" s="7"/>
      <c r="F61" s="6"/>
      <c r="G61" s="317" t="s">
        <v>318</v>
      </c>
      <c r="H61" s="317"/>
      <c r="I61" s="7"/>
      <c r="J61" s="7"/>
      <c r="K61" s="7"/>
      <c r="L61" s="7"/>
      <c r="M61" s="7"/>
      <c r="N61" s="7"/>
      <c r="O61" s="12"/>
      <c r="P61" s="12"/>
    </row>
    <row r="62" spans="1:16" s="50" customFormat="1" ht="12" customHeight="1" x14ac:dyDescent="0.2">
      <c r="E62" s="7"/>
      <c r="F62" s="7"/>
      <c r="G62" s="294" t="s">
        <v>252</v>
      </c>
      <c r="H62" s="295"/>
      <c r="I62" s="7"/>
      <c r="J62" s="7"/>
      <c r="K62" s="7"/>
      <c r="L62" s="7"/>
      <c r="M62" s="7"/>
      <c r="N62" s="7"/>
      <c r="O62" s="12"/>
      <c r="P62" s="12"/>
    </row>
    <row r="63" spans="1:16" ht="20.25" customHeight="1" x14ac:dyDescent="0.2">
      <c r="E63" s="7"/>
      <c r="F63" s="6"/>
      <c r="G63" s="322" t="s">
        <v>290</v>
      </c>
      <c r="H63" s="323"/>
      <c r="I63" s="7"/>
      <c r="J63" s="7"/>
      <c r="K63" s="7"/>
      <c r="L63" s="7"/>
      <c r="M63" s="7"/>
      <c r="N63" s="7"/>
      <c r="O63" s="12"/>
      <c r="P63" s="12"/>
    </row>
    <row r="64" spans="1:16" ht="9.9499999999999993" customHeight="1" x14ac:dyDescent="0.2">
      <c r="E64" s="7"/>
      <c r="F64" s="6"/>
      <c r="G64" s="276" t="s">
        <v>319</v>
      </c>
      <c r="H64" s="298"/>
      <c r="I64" s="7"/>
      <c r="J64" s="7"/>
      <c r="K64" s="7"/>
      <c r="L64" s="7"/>
      <c r="M64" s="7"/>
      <c r="N64" s="7"/>
      <c r="O64" s="12"/>
      <c r="P64" s="12"/>
    </row>
    <row r="65" spans="1:16" ht="12.75" customHeight="1" x14ac:dyDescent="0.2">
      <c r="A65" s="7"/>
      <c r="B65" s="7"/>
      <c r="C65" s="7"/>
      <c r="D65" s="7"/>
      <c r="E65" s="6"/>
      <c r="F65" s="6"/>
      <c r="G65" s="45"/>
      <c r="H65" s="6"/>
      <c r="I65" s="10"/>
      <c r="J65" s="38"/>
      <c r="K65" s="38"/>
      <c r="L65" s="38"/>
      <c r="M65" s="38"/>
      <c r="N65" s="9"/>
      <c r="O65" s="12"/>
      <c r="P65" s="12"/>
    </row>
    <row r="66" spans="1:16" ht="13.5" customHeight="1" x14ac:dyDescent="0.2">
      <c r="A66" s="7"/>
      <c r="B66" s="7"/>
      <c r="C66" s="7"/>
      <c r="D66" s="7"/>
      <c r="E66" s="6"/>
      <c r="F66" s="6"/>
      <c r="G66" s="45"/>
      <c r="H66" s="6"/>
      <c r="I66" s="10"/>
      <c r="J66" s="38"/>
      <c r="K66" s="38"/>
      <c r="L66" s="38"/>
      <c r="M66" s="38"/>
      <c r="N66" s="9"/>
      <c r="O66" s="12"/>
      <c r="P66" s="12"/>
    </row>
    <row r="67" spans="1:16" ht="14.25" customHeight="1" x14ac:dyDescent="0.2">
      <c r="A67" s="7"/>
      <c r="B67" s="7"/>
      <c r="C67" s="8"/>
      <c r="D67" s="289" t="s">
        <v>160</v>
      </c>
      <c r="E67" s="289"/>
      <c r="F67" s="289"/>
      <c r="G67" s="289"/>
      <c r="H67" s="289"/>
      <c r="I67" s="1" t="s">
        <v>4</v>
      </c>
      <c r="J67" s="290">
        <f>SUM(J68,J75,J82,J89)</f>
        <v>100000</v>
      </c>
      <c r="K67" s="290"/>
      <c r="L67" s="290"/>
      <c r="M67" s="290"/>
      <c r="N67" s="2" t="s">
        <v>5</v>
      </c>
      <c r="O67" s="12"/>
      <c r="P67" s="12"/>
    </row>
    <row r="68" spans="1:16" ht="14.25" customHeight="1" x14ac:dyDescent="0.2">
      <c r="A68" s="7"/>
      <c r="B68" s="7"/>
      <c r="C68" s="7"/>
      <c r="D68" s="285" t="s">
        <v>71</v>
      </c>
      <c r="E68" s="285"/>
      <c r="F68" s="285"/>
      <c r="G68" s="285"/>
      <c r="H68" s="285"/>
      <c r="I68" s="14" t="s">
        <v>6</v>
      </c>
      <c r="J68" s="286">
        <v>35000</v>
      </c>
      <c r="K68" s="286"/>
      <c r="L68" s="286"/>
      <c r="M68" s="286"/>
      <c r="N68" s="15" t="s">
        <v>7</v>
      </c>
      <c r="O68" s="12"/>
      <c r="P68" s="12"/>
    </row>
    <row r="69" spans="1:16" ht="24.75" customHeight="1" x14ac:dyDescent="0.2">
      <c r="E69" s="7"/>
      <c r="F69" s="278" t="s">
        <v>375</v>
      </c>
      <c r="G69" s="278"/>
      <c r="H69" s="278"/>
      <c r="I69" s="7"/>
      <c r="J69" s="281"/>
      <c r="K69" s="281"/>
      <c r="L69" s="281"/>
      <c r="M69" s="281"/>
      <c r="N69" s="7"/>
      <c r="O69" s="12"/>
      <c r="P69" s="12"/>
    </row>
    <row r="70" spans="1:16" s="50" customFormat="1" ht="12" customHeight="1" x14ac:dyDescent="0.2">
      <c r="E70" s="7"/>
      <c r="F70" s="7"/>
      <c r="G70" s="294" t="s">
        <v>252</v>
      </c>
      <c r="H70" s="295"/>
      <c r="I70" s="7"/>
      <c r="J70" s="7"/>
      <c r="K70" s="7"/>
      <c r="L70" s="7"/>
      <c r="M70" s="7"/>
      <c r="N70" s="7"/>
      <c r="O70" s="12"/>
      <c r="P70" s="12"/>
    </row>
    <row r="71" spans="1:16" ht="10.5" customHeight="1" x14ac:dyDescent="0.2">
      <c r="E71" s="7"/>
      <c r="F71" s="6"/>
      <c r="G71" s="276" t="s">
        <v>180</v>
      </c>
      <c r="H71" s="298"/>
      <c r="I71" s="7"/>
      <c r="J71" s="7"/>
      <c r="K71" s="7"/>
      <c r="L71" s="7"/>
      <c r="M71" s="7"/>
      <c r="N71" s="7"/>
      <c r="O71" s="12"/>
      <c r="P71" s="12"/>
    </row>
    <row r="72" spans="1:16" ht="10.5" customHeight="1" x14ac:dyDescent="0.2">
      <c r="E72" s="7"/>
      <c r="F72" s="6"/>
      <c r="G72" s="279" t="s">
        <v>321</v>
      </c>
      <c r="H72" s="280"/>
      <c r="I72" s="7"/>
      <c r="J72" s="7"/>
      <c r="K72" s="7"/>
      <c r="L72" s="7"/>
      <c r="M72" s="7"/>
      <c r="N72" s="7"/>
      <c r="O72" s="12"/>
      <c r="P72" s="12"/>
    </row>
    <row r="73" spans="1:16" ht="10.5" customHeight="1" x14ac:dyDescent="0.2">
      <c r="E73" s="7"/>
      <c r="F73" s="6"/>
      <c r="G73" s="279" t="s">
        <v>320</v>
      </c>
      <c r="H73" s="280"/>
      <c r="I73" s="7"/>
      <c r="J73" s="7"/>
      <c r="K73" s="7"/>
      <c r="L73" s="7"/>
      <c r="M73" s="7"/>
      <c r="N73" s="7"/>
      <c r="O73" s="12"/>
      <c r="P73" s="12"/>
    </row>
    <row r="74" spans="1:16" ht="12" customHeight="1" x14ac:dyDescent="0.2">
      <c r="E74" s="7"/>
      <c r="F74" s="6"/>
      <c r="G74" s="45"/>
      <c r="H74" s="6"/>
      <c r="I74" s="7"/>
      <c r="J74" s="7"/>
      <c r="K74" s="7"/>
      <c r="L74" s="7"/>
      <c r="M74" s="7"/>
      <c r="N74" s="7"/>
      <c r="O74" s="12"/>
      <c r="P74" s="12"/>
    </row>
    <row r="75" spans="1:16" ht="14.25" customHeight="1" x14ac:dyDescent="0.2">
      <c r="A75" s="7"/>
      <c r="B75" s="7"/>
      <c r="C75" s="7"/>
      <c r="D75" s="285" t="s">
        <v>79</v>
      </c>
      <c r="E75" s="285"/>
      <c r="F75" s="285"/>
      <c r="G75" s="285"/>
      <c r="H75" s="285"/>
      <c r="I75" s="14" t="s">
        <v>6</v>
      </c>
      <c r="J75" s="286">
        <v>20000</v>
      </c>
      <c r="K75" s="286"/>
      <c r="L75" s="286"/>
      <c r="M75" s="286"/>
      <c r="N75" s="15" t="s">
        <v>7</v>
      </c>
      <c r="O75" s="12"/>
      <c r="P75" s="12"/>
    </row>
    <row r="76" spans="1:16" ht="24" customHeight="1" x14ac:dyDescent="0.2">
      <c r="E76" s="7"/>
      <c r="F76" s="281" t="s">
        <v>376</v>
      </c>
      <c r="G76" s="281"/>
      <c r="H76" s="281"/>
      <c r="I76" s="7"/>
      <c r="J76" s="281"/>
      <c r="K76" s="281"/>
      <c r="L76" s="281"/>
      <c r="M76" s="281"/>
      <c r="N76" s="7"/>
      <c r="O76" s="12"/>
      <c r="P76" s="12"/>
    </row>
    <row r="77" spans="1:16" s="50" customFormat="1" ht="12" customHeight="1" x14ac:dyDescent="0.2">
      <c r="E77" s="7"/>
      <c r="F77" s="7"/>
      <c r="G77" s="294" t="s">
        <v>252</v>
      </c>
      <c r="H77" s="295"/>
      <c r="I77" s="7"/>
      <c r="J77" s="7"/>
      <c r="K77" s="7"/>
      <c r="L77" s="7"/>
      <c r="M77" s="7"/>
      <c r="N77" s="7"/>
      <c r="O77" s="12"/>
      <c r="P77" s="12"/>
    </row>
    <row r="78" spans="1:16" ht="10.5" customHeight="1" x14ac:dyDescent="0.2">
      <c r="E78" s="7"/>
      <c r="F78" s="6"/>
      <c r="G78" s="276" t="s">
        <v>180</v>
      </c>
      <c r="H78" s="298"/>
      <c r="I78" s="7"/>
      <c r="J78" s="7"/>
      <c r="K78" s="7"/>
      <c r="L78" s="7"/>
      <c r="M78" s="7"/>
      <c r="N78" s="7"/>
      <c r="O78" s="12"/>
      <c r="P78" s="12"/>
    </row>
    <row r="79" spans="1:16" ht="10.5" customHeight="1" x14ac:dyDescent="0.2">
      <c r="E79" s="7"/>
      <c r="F79" s="6"/>
      <c r="G79" s="279" t="s">
        <v>321</v>
      </c>
      <c r="H79" s="280"/>
      <c r="I79" s="7"/>
      <c r="J79" s="7"/>
      <c r="K79" s="7"/>
      <c r="L79" s="7"/>
      <c r="M79" s="7"/>
      <c r="N79" s="7"/>
      <c r="O79" s="12"/>
      <c r="P79" s="12"/>
    </row>
    <row r="80" spans="1:16" ht="10.5" customHeight="1" x14ac:dyDescent="0.2">
      <c r="E80" s="7"/>
      <c r="F80" s="6"/>
      <c r="G80" s="279" t="s">
        <v>320</v>
      </c>
      <c r="H80" s="280"/>
      <c r="I80" s="7"/>
      <c r="J80" s="7"/>
      <c r="K80" s="7"/>
      <c r="L80" s="7"/>
      <c r="M80" s="7"/>
      <c r="N80" s="7"/>
      <c r="O80" s="12"/>
      <c r="P80" s="12"/>
    </row>
    <row r="81" spans="1:16" ht="12" customHeight="1" x14ac:dyDescent="0.2">
      <c r="E81" s="7"/>
      <c r="F81" s="6"/>
      <c r="G81" s="45"/>
      <c r="H81" s="6"/>
      <c r="I81" s="7"/>
      <c r="J81" s="7"/>
      <c r="K81" s="7"/>
      <c r="L81" s="7"/>
      <c r="M81" s="7"/>
      <c r="N81" s="7"/>
      <c r="O81" s="12"/>
      <c r="P81" s="12"/>
    </row>
    <row r="82" spans="1:16" ht="14.25" customHeight="1" x14ac:dyDescent="0.2">
      <c r="A82" s="7"/>
      <c r="B82" s="7"/>
      <c r="C82" s="7"/>
      <c r="D82" s="285" t="s">
        <v>80</v>
      </c>
      <c r="E82" s="285"/>
      <c r="F82" s="285"/>
      <c r="G82" s="285"/>
      <c r="H82" s="285"/>
      <c r="I82" s="14" t="s">
        <v>6</v>
      </c>
      <c r="J82" s="286">
        <v>25000</v>
      </c>
      <c r="K82" s="286"/>
      <c r="L82" s="286"/>
      <c r="M82" s="286"/>
      <c r="N82" s="15" t="s">
        <v>7</v>
      </c>
      <c r="O82" s="12"/>
      <c r="P82" s="12"/>
    </row>
    <row r="83" spans="1:16" ht="14.25" customHeight="1" x14ac:dyDescent="0.2">
      <c r="E83" s="7"/>
      <c r="F83" s="281" t="s">
        <v>377</v>
      </c>
      <c r="G83" s="281"/>
      <c r="H83" s="281"/>
      <c r="I83" s="7"/>
      <c r="J83" s="281"/>
      <c r="K83" s="281"/>
      <c r="L83" s="281"/>
      <c r="M83" s="281"/>
      <c r="N83" s="7"/>
      <c r="O83" s="12"/>
      <c r="P83" s="12"/>
    </row>
    <row r="84" spans="1:16" s="50" customFormat="1" ht="12" customHeight="1" x14ac:dyDescent="0.2">
      <c r="E84" s="7"/>
      <c r="F84" s="7"/>
      <c r="G84" s="294" t="s">
        <v>252</v>
      </c>
      <c r="H84" s="295"/>
      <c r="I84" s="7"/>
      <c r="J84" s="7"/>
      <c r="K84" s="7"/>
      <c r="L84" s="7"/>
      <c r="M84" s="7"/>
      <c r="N84" s="7"/>
      <c r="O84" s="12"/>
      <c r="P84" s="12"/>
    </row>
    <row r="85" spans="1:16" ht="10.5" customHeight="1" x14ac:dyDescent="0.2">
      <c r="E85" s="7"/>
      <c r="F85" s="6"/>
      <c r="G85" s="276" t="s">
        <v>180</v>
      </c>
      <c r="H85" s="298"/>
      <c r="I85" s="7"/>
      <c r="J85" s="7"/>
      <c r="K85" s="7"/>
      <c r="L85" s="7"/>
      <c r="M85" s="7"/>
      <c r="N85" s="7"/>
      <c r="O85" s="12"/>
      <c r="P85" s="12"/>
    </row>
    <row r="86" spans="1:16" ht="10.5" customHeight="1" x14ac:dyDescent="0.2">
      <c r="E86" s="7"/>
      <c r="F86" s="6"/>
      <c r="G86" s="279" t="s">
        <v>321</v>
      </c>
      <c r="H86" s="280"/>
      <c r="I86" s="7"/>
      <c r="J86" s="7"/>
      <c r="K86" s="7"/>
      <c r="L86" s="7"/>
      <c r="M86" s="7"/>
      <c r="N86" s="7"/>
      <c r="O86" s="12"/>
      <c r="P86" s="12"/>
    </row>
    <row r="87" spans="1:16" ht="10.5" customHeight="1" x14ac:dyDescent="0.2">
      <c r="E87" s="7"/>
      <c r="F87" s="6"/>
      <c r="G87" s="279" t="s">
        <v>320</v>
      </c>
      <c r="H87" s="280"/>
      <c r="I87" s="7"/>
      <c r="J87" s="7"/>
      <c r="K87" s="7"/>
      <c r="L87" s="7"/>
      <c r="M87" s="7"/>
      <c r="N87" s="7"/>
      <c r="O87" s="12"/>
      <c r="P87" s="12"/>
    </row>
    <row r="88" spans="1:16" ht="12" customHeight="1" x14ac:dyDescent="0.2">
      <c r="E88" s="7"/>
      <c r="F88" s="6"/>
      <c r="G88" s="45"/>
      <c r="H88" s="6"/>
      <c r="I88" s="7"/>
      <c r="J88" s="7"/>
      <c r="K88" s="7"/>
      <c r="L88" s="7"/>
      <c r="M88" s="7"/>
      <c r="N88" s="7"/>
      <c r="O88" s="12"/>
      <c r="P88" s="12"/>
    </row>
    <row r="89" spans="1:16" ht="13.5" customHeight="1" x14ac:dyDescent="0.2">
      <c r="A89" s="7"/>
      <c r="B89" s="7"/>
      <c r="C89" s="7"/>
      <c r="D89" s="285" t="s">
        <v>52</v>
      </c>
      <c r="E89" s="285"/>
      <c r="F89" s="285"/>
      <c r="G89" s="285"/>
      <c r="H89" s="285"/>
      <c r="I89" s="14" t="s">
        <v>6</v>
      </c>
      <c r="J89" s="274">
        <v>20000</v>
      </c>
      <c r="K89" s="275"/>
      <c r="L89" s="275"/>
      <c r="M89" s="275"/>
      <c r="N89" s="15" t="s">
        <v>7</v>
      </c>
      <c r="O89" s="12"/>
      <c r="P89" s="12"/>
    </row>
    <row r="90" spans="1:16" ht="38.25" customHeight="1" x14ac:dyDescent="0.2">
      <c r="E90" s="7"/>
      <c r="F90" s="278" t="s">
        <v>378</v>
      </c>
      <c r="G90" s="278"/>
      <c r="H90" s="278"/>
      <c r="I90" s="7"/>
      <c r="J90" s="281"/>
      <c r="K90" s="281"/>
      <c r="L90" s="281"/>
      <c r="M90" s="281"/>
      <c r="N90" s="7"/>
      <c r="O90" s="12"/>
      <c r="P90" s="12"/>
    </row>
    <row r="91" spans="1:16" s="50" customFormat="1" ht="12" customHeight="1" x14ac:dyDescent="0.2">
      <c r="E91" s="7"/>
      <c r="F91" s="7"/>
      <c r="G91" s="294" t="s">
        <v>252</v>
      </c>
      <c r="H91" s="295"/>
      <c r="I91" s="7"/>
      <c r="J91" s="7"/>
      <c r="K91" s="7"/>
      <c r="L91" s="7"/>
      <c r="M91" s="7"/>
      <c r="N91" s="7"/>
      <c r="O91" s="12"/>
      <c r="P91" s="12"/>
    </row>
    <row r="92" spans="1:16" ht="10.5" customHeight="1" x14ac:dyDescent="0.2">
      <c r="E92" s="7"/>
      <c r="F92" s="6"/>
      <c r="G92" s="276" t="s">
        <v>180</v>
      </c>
      <c r="H92" s="298"/>
      <c r="I92" s="7"/>
      <c r="J92" s="7"/>
      <c r="K92" s="7"/>
      <c r="L92" s="7"/>
      <c r="M92" s="7"/>
      <c r="N92" s="7"/>
      <c r="O92" s="12"/>
      <c r="P92" s="12"/>
    </row>
    <row r="93" spans="1:16" ht="10.5" customHeight="1" x14ac:dyDescent="0.2">
      <c r="E93" s="7"/>
      <c r="F93" s="6"/>
      <c r="G93" s="279" t="s">
        <v>321</v>
      </c>
      <c r="H93" s="280"/>
      <c r="I93" s="7"/>
      <c r="J93" s="7"/>
      <c r="K93" s="7"/>
      <c r="L93" s="7"/>
      <c r="M93" s="7"/>
      <c r="N93" s="7"/>
      <c r="O93" s="12"/>
      <c r="P93" s="12"/>
    </row>
    <row r="94" spans="1:16" ht="10.5" customHeight="1" x14ac:dyDescent="0.2">
      <c r="E94" s="7"/>
      <c r="F94" s="6"/>
      <c r="G94" s="279" t="s">
        <v>320</v>
      </c>
      <c r="H94" s="280"/>
      <c r="I94" s="7"/>
      <c r="J94" s="7"/>
      <c r="K94" s="7"/>
      <c r="L94" s="7"/>
      <c r="M94" s="7"/>
      <c r="N94" s="7"/>
      <c r="O94" s="12"/>
      <c r="P94" s="12"/>
    </row>
    <row r="95" spans="1:16" ht="10.5" customHeight="1" x14ac:dyDescent="0.2">
      <c r="E95" s="101"/>
      <c r="F95" s="98"/>
      <c r="G95" s="99"/>
      <c r="H95" s="100"/>
      <c r="I95" s="101"/>
      <c r="J95" s="101"/>
      <c r="K95" s="101"/>
      <c r="L95" s="101"/>
      <c r="M95" s="101"/>
      <c r="N95" s="101"/>
      <c r="O95" s="12"/>
      <c r="P95" s="12"/>
    </row>
    <row r="96" spans="1:16" ht="14.25" customHeight="1" x14ac:dyDescent="0.25">
      <c r="C96" s="282" t="s">
        <v>10</v>
      </c>
      <c r="D96" s="282"/>
      <c r="E96" s="282"/>
      <c r="F96" s="282"/>
      <c r="G96" s="282"/>
      <c r="H96" s="282"/>
      <c r="I96" s="282"/>
      <c r="J96" s="282"/>
      <c r="K96" s="282"/>
      <c r="L96" s="282"/>
      <c r="M96" s="282"/>
      <c r="N96" s="282"/>
    </row>
    <row r="97" spans="1:18" ht="10.5" customHeight="1" x14ac:dyDescent="0.2">
      <c r="E97" s="185"/>
      <c r="F97" s="182"/>
      <c r="G97" s="183"/>
      <c r="H97" s="184"/>
      <c r="I97" s="185"/>
      <c r="J97" s="185"/>
      <c r="K97" s="185"/>
      <c r="L97" s="185"/>
      <c r="M97" s="185"/>
      <c r="N97" s="185"/>
      <c r="O97" s="12"/>
      <c r="P97" s="12"/>
    </row>
    <row r="98" spans="1:18" ht="10.5" customHeight="1" x14ac:dyDescent="0.2">
      <c r="E98" s="185"/>
      <c r="F98" s="182"/>
      <c r="G98" s="183"/>
      <c r="H98" s="184"/>
      <c r="I98" s="185"/>
      <c r="J98" s="185"/>
      <c r="K98" s="185"/>
      <c r="L98" s="185"/>
      <c r="M98" s="185"/>
      <c r="N98" s="185"/>
      <c r="O98" s="12"/>
      <c r="P98" s="12"/>
    </row>
    <row r="99" spans="1:18" ht="10.5" customHeight="1" x14ac:dyDescent="0.2">
      <c r="E99" s="185"/>
      <c r="F99" s="182"/>
      <c r="G99" s="183"/>
      <c r="H99" s="184"/>
      <c r="I99" s="185"/>
      <c r="J99" s="185"/>
      <c r="K99" s="185"/>
      <c r="L99" s="185"/>
      <c r="M99" s="185"/>
      <c r="N99" s="185"/>
      <c r="O99" s="12"/>
      <c r="P99" s="12"/>
    </row>
    <row r="100" spans="1:18" ht="10.5" customHeight="1" x14ac:dyDescent="0.2">
      <c r="E100" s="185"/>
      <c r="F100" s="182"/>
      <c r="G100" s="183"/>
      <c r="H100" s="184"/>
      <c r="I100" s="185"/>
      <c r="J100" s="185"/>
      <c r="K100" s="185"/>
      <c r="L100" s="185"/>
      <c r="M100" s="185"/>
      <c r="N100" s="185"/>
      <c r="O100" s="12"/>
      <c r="P100" s="12"/>
    </row>
    <row r="101" spans="1:18" ht="10.5" customHeight="1" x14ac:dyDescent="0.2">
      <c r="E101" s="185"/>
      <c r="F101" s="182"/>
      <c r="G101" s="183"/>
      <c r="H101" s="184"/>
      <c r="I101" s="185"/>
      <c r="J101" s="185"/>
      <c r="K101" s="185"/>
      <c r="L101" s="185"/>
      <c r="M101" s="185"/>
      <c r="N101" s="185"/>
      <c r="O101" s="12"/>
      <c r="P101" s="12"/>
    </row>
    <row r="102" spans="1:18" ht="10.5" customHeight="1" x14ac:dyDescent="0.2">
      <c r="E102" s="185"/>
      <c r="F102" s="182"/>
      <c r="G102" s="183"/>
      <c r="H102" s="184"/>
      <c r="I102" s="185"/>
      <c r="J102" s="185"/>
      <c r="K102" s="185"/>
      <c r="L102" s="185"/>
      <c r="M102" s="185"/>
      <c r="N102" s="185"/>
      <c r="O102" s="12"/>
      <c r="P102" s="12"/>
    </row>
    <row r="103" spans="1:18" ht="10.5" customHeight="1" x14ac:dyDescent="0.2">
      <c r="E103" s="101"/>
      <c r="F103" s="98"/>
      <c r="G103" s="99"/>
      <c r="H103" s="100"/>
      <c r="I103" s="101"/>
      <c r="J103" s="101"/>
      <c r="K103" s="101"/>
      <c r="L103" s="101"/>
      <c r="M103" s="101"/>
      <c r="N103" s="101"/>
      <c r="O103" s="12"/>
      <c r="P103" s="12"/>
    </row>
    <row r="104" spans="1:18" ht="10.5" customHeight="1" x14ac:dyDescent="0.2">
      <c r="E104" s="101"/>
      <c r="F104" s="98"/>
      <c r="G104" s="99"/>
      <c r="H104" s="100"/>
      <c r="I104" s="101"/>
      <c r="J104" s="101"/>
      <c r="K104" s="101"/>
      <c r="L104" s="101"/>
      <c r="M104" s="101"/>
      <c r="N104" s="101"/>
      <c r="O104" s="12"/>
      <c r="P104" s="12"/>
    </row>
    <row r="105" spans="1:18" ht="10.5" customHeight="1" x14ac:dyDescent="0.2">
      <c r="E105" s="185"/>
      <c r="F105" s="182"/>
      <c r="G105" s="183"/>
      <c r="H105" s="184"/>
      <c r="I105" s="185"/>
      <c r="J105" s="185"/>
      <c r="K105" s="185"/>
      <c r="L105" s="185"/>
      <c r="M105" s="185"/>
      <c r="N105" s="185"/>
      <c r="O105" s="12"/>
      <c r="P105" s="12"/>
    </row>
    <row r="106" spans="1:18" ht="10.5" customHeight="1" x14ac:dyDescent="0.2">
      <c r="E106" s="185"/>
      <c r="F106" s="182"/>
      <c r="G106" s="183"/>
      <c r="H106" s="184"/>
      <c r="I106" s="185"/>
      <c r="J106" s="185"/>
      <c r="K106" s="185"/>
      <c r="L106" s="185"/>
      <c r="M106" s="185"/>
      <c r="N106" s="185"/>
      <c r="O106" s="12"/>
      <c r="P106" s="12"/>
    </row>
    <row r="107" spans="1:18" ht="10.5" customHeight="1" x14ac:dyDescent="0.2">
      <c r="E107" s="185"/>
      <c r="F107" s="182"/>
      <c r="G107" s="183"/>
      <c r="H107" s="184"/>
      <c r="I107" s="185"/>
      <c r="J107" s="185"/>
      <c r="K107" s="185"/>
      <c r="L107" s="185"/>
      <c r="M107" s="185"/>
      <c r="N107" s="185"/>
      <c r="O107" s="12"/>
      <c r="P107" s="12"/>
    </row>
    <row r="108" spans="1:18" ht="13.5" customHeight="1" x14ac:dyDescent="0.2">
      <c r="E108" s="7"/>
      <c r="F108" s="6"/>
      <c r="G108" s="45"/>
      <c r="H108" s="6"/>
      <c r="I108" s="7"/>
      <c r="J108" s="7"/>
      <c r="K108" s="7"/>
      <c r="L108" s="7"/>
      <c r="M108" s="7"/>
      <c r="N108" s="7"/>
      <c r="O108" s="12"/>
      <c r="P108" s="12"/>
    </row>
    <row r="109" spans="1:18" ht="13.5" customHeight="1" x14ac:dyDescent="0.2">
      <c r="E109" s="101"/>
      <c r="F109" s="98"/>
      <c r="G109" s="45"/>
      <c r="H109" s="98"/>
      <c r="I109" s="101"/>
      <c r="J109" s="101"/>
      <c r="K109" s="101"/>
      <c r="L109" s="101"/>
      <c r="M109" s="101"/>
      <c r="N109" s="101"/>
      <c r="O109" s="12"/>
      <c r="P109" s="12"/>
    </row>
    <row r="110" spans="1:18" ht="15.75" x14ac:dyDescent="0.2">
      <c r="A110" s="8"/>
      <c r="B110" s="283" t="s">
        <v>204</v>
      </c>
      <c r="C110" s="283"/>
      <c r="D110" s="283"/>
      <c r="E110" s="283"/>
      <c r="F110" s="283"/>
      <c r="G110" s="283"/>
      <c r="H110" s="283"/>
      <c r="I110" s="21" t="s">
        <v>4</v>
      </c>
      <c r="J110" s="284">
        <f>SUM(J111,J141)</f>
        <v>404000</v>
      </c>
      <c r="K110" s="284"/>
      <c r="L110" s="284"/>
      <c r="M110" s="284"/>
      <c r="N110" s="22" t="s">
        <v>5</v>
      </c>
      <c r="O110" s="12"/>
      <c r="P110" s="12"/>
      <c r="R110" s="4"/>
    </row>
    <row r="111" spans="1:18" ht="14.25" customHeight="1" x14ac:dyDescent="0.2">
      <c r="A111" s="7"/>
      <c r="B111" s="7"/>
      <c r="C111" s="289" t="s">
        <v>75</v>
      </c>
      <c r="D111" s="289"/>
      <c r="E111" s="289"/>
      <c r="F111" s="289"/>
      <c r="G111" s="289"/>
      <c r="H111" s="289"/>
      <c r="I111" s="1" t="s">
        <v>4</v>
      </c>
      <c r="J111" s="290">
        <f>SUM(J112)</f>
        <v>379000</v>
      </c>
      <c r="K111" s="290"/>
      <c r="L111" s="290"/>
      <c r="M111" s="290"/>
      <c r="N111" s="2" t="s">
        <v>5</v>
      </c>
      <c r="O111" s="12"/>
      <c r="P111" s="12"/>
      <c r="R111" s="13"/>
    </row>
    <row r="112" spans="1:18" ht="14.25" customHeight="1" x14ac:dyDescent="0.2">
      <c r="A112" s="7"/>
      <c r="B112" s="7"/>
      <c r="C112" s="8"/>
      <c r="D112" s="289" t="s">
        <v>158</v>
      </c>
      <c r="E112" s="289"/>
      <c r="F112" s="289"/>
      <c r="G112" s="289"/>
      <c r="H112" s="289"/>
      <c r="I112" s="1" t="s">
        <v>4</v>
      </c>
      <c r="J112" s="290">
        <f>SUM(J113)</f>
        <v>379000</v>
      </c>
      <c r="K112" s="290"/>
      <c r="L112" s="290"/>
      <c r="M112" s="290"/>
      <c r="N112" s="2" t="s">
        <v>5</v>
      </c>
      <c r="O112" s="12"/>
      <c r="P112" s="12"/>
    </row>
    <row r="113" spans="1:16" ht="14.25" customHeight="1" x14ac:dyDescent="0.25">
      <c r="A113" s="33"/>
      <c r="B113" s="33"/>
      <c r="C113" s="33"/>
      <c r="D113" s="277" t="s">
        <v>76</v>
      </c>
      <c r="E113" s="277"/>
      <c r="F113" s="277"/>
      <c r="G113" s="277"/>
      <c r="H113" s="277"/>
      <c r="I113" s="32" t="s">
        <v>6</v>
      </c>
      <c r="J113" s="393">
        <f>SUM(J114,J121,J128,J134)</f>
        <v>379000</v>
      </c>
      <c r="K113" s="393"/>
      <c r="L113" s="393"/>
      <c r="M113" s="393"/>
      <c r="N113" s="26" t="s">
        <v>7</v>
      </c>
      <c r="O113" s="27"/>
      <c r="P113" s="27"/>
    </row>
    <row r="114" spans="1:16" ht="14.25" customHeight="1" x14ac:dyDescent="0.2">
      <c r="A114" s="7"/>
      <c r="B114" s="7"/>
      <c r="C114" s="7"/>
      <c r="D114" s="7"/>
      <c r="E114" s="33">
        <v>1</v>
      </c>
      <c r="F114" s="363" t="s">
        <v>647</v>
      </c>
      <c r="G114" s="363"/>
      <c r="H114" s="363"/>
      <c r="I114" s="47" t="s">
        <v>8</v>
      </c>
      <c r="J114" s="287">
        <v>20000</v>
      </c>
      <c r="K114" s="288"/>
      <c r="L114" s="288"/>
      <c r="M114" s="288"/>
      <c r="N114" s="9" t="s">
        <v>7</v>
      </c>
      <c r="O114" s="12"/>
      <c r="P114" s="12"/>
    </row>
    <row r="115" spans="1:16" ht="42" customHeight="1" x14ac:dyDescent="0.2">
      <c r="E115" s="7"/>
      <c r="F115" s="6"/>
      <c r="G115" s="318" t="s">
        <v>470</v>
      </c>
      <c r="H115" s="319"/>
      <c r="I115" s="7"/>
      <c r="J115" s="7"/>
      <c r="K115" s="7"/>
      <c r="L115" s="7"/>
      <c r="M115" s="7"/>
      <c r="N115" s="7"/>
      <c r="O115" s="12"/>
      <c r="P115" s="12"/>
    </row>
    <row r="116" spans="1:16" s="50" customFormat="1" ht="12" customHeight="1" x14ac:dyDescent="0.2">
      <c r="E116" s="7"/>
      <c r="F116" s="7"/>
      <c r="G116" s="294" t="s">
        <v>252</v>
      </c>
      <c r="H116" s="295"/>
      <c r="I116" s="7"/>
      <c r="J116" s="7"/>
      <c r="K116" s="7"/>
      <c r="L116" s="7"/>
      <c r="M116" s="7"/>
      <c r="N116" s="7"/>
      <c r="O116" s="12"/>
      <c r="P116" s="12"/>
    </row>
    <row r="117" spans="1:16" s="50" customFormat="1" ht="10.5" customHeight="1" x14ac:dyDescent="0.2">
      <c r="E117" s="7"/>
      <c r="F117" s="7"/>
      <c r="G117" s="279" t="s">
        <v>350</v>
      </c>
      <c r="H117" s="280"/>
      <c r="I117" s="7"/>
      <c r="J117" s="7"/>
      <c r="K117" s="7"/>
      <c r="L117" s="7"/>
      <c r="M117" s="7"/>
      <c r="N117" s="7"/>
      <c r="O117" s="12"/>
      <c r="P117" s="12"/>
    </row>
    <row r="118" spans="1:16" s="50" customFormat="1" ht="10.5" customHeight="1" x14ac:dyDescent="0.2">
      <c r="E118" s="7"/>
      <c r="F118" s="7"/>
      <c r="G118" s="279" t="s">
        <v>351</v>
      </c>
      <c r="H118" s="280"/>
      <c r="I118" s="7"/>
      <c r="J118" s="7"/>
      <c r="K118" s="7"/>
      <c r="L118" s="7"/>
      <c r="M118" s="7"/>
      <c r="N118" s="7"/>
      <c r="O118" s="12"/>
      <c r="P118" s="12"/>
    </row>
    <row r="119" spans="1:16" ht="10.35" customHeight="1" x14ac:dyDescent="0.2">
      <c r="E119" s="7"/>
      <c r="F119" s="6"/>
      <c r="G119" s="276" t="s">
        <v>349</v>
      </c>
      <c r="H119" s="298"/>
      <c r="I119" s="7"/>
      <c r="J119" s="7"/>
      <c r="K119" s="7"/>
      <c r="L119" s="7"/>
      <c r="M119" s="7"/>
      <c r="N119" s="7"/>
      <c r="O119" s="12"/>
      <c r="P119" s="12"/>
    </row>
    <row r="120" spans="1:16" ht="15.75" customHeight="1" x14ac:dyDescent="0.2">
      <c r="E120" s="7"/>
      <c r="F120" s="17"/>
      <c r="G120" s="394" t="s">
        <v>464</v>
      </c>
      <c r="H120" s="395"/>
      <c r="I120" s="24"/>
      <c r="J120" s="7"/>
      <c r="K120" s="7"/>
      <c r="L120" s="7"/>
      <c r="M120" s="7"/>
      <c r="N120" s="7"/>
      <c r="O120" s="12"/>
      <c r="P120" s="12"/>
    </row>
    <row r="121" spans="1:16" ht="15" customHeight="1" x14ac:dyDescent="0.25">
      <c r="A121" s="33"/>
      <c r="B121" s="33"/>
      <c r="C121" s="33"/>
      <c r="D121" s="33"/>
      <c r="E121" s="33">
        <v>2</v>
      </c>
      <c r="F121" s="363" t="s">
        <v>648</v>
      </c>
      <c r="G121" s="363"/>
      <c r="H121" s="363"/>
      <c r="I121" s="47" t="s">
        <v>8</v>
      </c>
      <c r="J121" s="374">
        <v>220000</v>
      </c>
      <c r="K121" s="375"/>
      <c r="L121" s="375"/>
      <c r="M121" s="375"/>
      <c r="N121" s="26" t="s">
        <v>7</v>
      </c>
      <c r="O121" s="27"/>
      <c r="P121" s="27"/>
    </row>
    <row r="122" spans="1:16" ht="42.75" customHeight="1" x14ac:dyDescent="0.2">
      <c r="E122" s="7"/>
      <c r="F122" s="6"/>
      <c r="G122" s="318" t="s">
        <v>638</v>
      </c>
      <c r="H122" s="319"/>
      <c r="I122" s="7"/>
      <c r="J122" s="7"/>
      <c r="K122" s="7"/>
      <c r="L122" s="7"/>
      <c r="M122" s="7"/>
      <c r="N122" s="7"/>
      <c r="O122" s="12"/>
      <c r="P122" s="12"/>
    </row>
    <row r="123" spans="1:16" s="50" customFormat="1" ht="12" customHeight="1" x14ac:dyDescent="0.2">
      <c r="E123" s="7"/>
      <c r="F123" s="7"/>
      <c r="G123" s="294" t="s">
        <v>252</v>
      </c>
      <c r="H123" s="295"/>
      <c r="I123" s="7"/>
      <c r="J123" s="7"/>
      <c r="K123" s="7"/>
      <c r="L123" s="7"/>
      <c r="M123" s="7"/>
      <c r="N123" s="7"/>
      <c r="O123" s="12"/>
      <c r="P123" s="12"/>
    </row>
    <row r="124" spans="1:16" s="50" customFormat="1" ht="12.75" customHeight="1" x14ac:dyDescent="0.2">
      <c r="E124" s="7"/>
      <c r="F124" s="7"/>
      <c r="G124" s="296" t="s">
        <v>107</v>
      </c>
      <c r="H124" s="297"/>
      <c r="I124" s="7"/>
      <c r="J124" s="7"/>
      <c r="K124" s="7"/>
      <c r="L124" s="7"/>
      <c r="M124" s="7"/>
      <c r="N124" s="7"/>
      <c r="O124" s="12"/>
      <c r="P124" s="12"/>
    </row>
    <row r="125" spans="1:16" ht="10.35" customHeight="1" x14ac:dyDescent="0.2">
      <c r="E125" s="7"/>
      <c r="F125" s="6"/>
      <c r="G125" s="276" t="s">
        <v>354</v>
      </c>
      <c r="H125" s="298"/>
      <c r="I125" s="7"/>
      <c r="J125" s="7"/>
      <c r="K125" s="7"/>
      <c r="L125" s="7"/>
      <c r="M125" s="7"/>
      <c r="N125" s="7"/>
      <c r="O125" s="12"/>
      <c r="P125" s="12"/>
    </row>
    <row r="126" spans="1:16" ht="10.35" customHeight="1" x14ac:dyDescent="0.2">
      <c r="E126" s="7"/>
      <c r="F126" s="6"/>
      <c r="G126" s="276" t="s">
        <v>338</v>
      </c>
      <c r="H126" s="298"/>
      <c r="I126" s="7"/>
      <c r="J126" s="7"/>
      <c r="K126" s="7"/>
      <c r="L126" s="7"/>
      <c r="M126" s="7"/>
      <c r="N126" s="7"/>
      <c r="O126" s="12"/>
      <c r="P126" s="12"/>
    </row>
    <row r="127" spans="1:16" ht="16.5" customHeight="1" x14ac:dyDescent="0.2">
      <c r="E127" s="7"/>
      <c r="F127" s="17"/>
      <c r="G127" s="394" t="s">
        <v>594</v>
      </c>
      <c r="H127" s="395"/>
      <c r="I127" s="24"/>
      <c r="J127" s="7"/>
      <c r="K127" s="7"/>
      <c r="L127" s="7"/>
      <c r="M127" s="7"/>
      <c r="N127" s="7"/>
      <c r="O127" s="12"/>
      <c r="P127" s="12"/>
    </row>
    <row r="128" spans="1:16" ht="15" customHeight="1" x14ac:dyDescent="0.2">
      <c r="A128" s="200"/>
      <c r="B128" s="200"/>
      <c r="C128" s="200"/>
      <c r="D128" s="200"/>
      <c r="E128" s="209">
        <v>3</v>
      </c>
      <c r="F128" s="396" t="s">
        <v>441</v>
      </c>
      <c r="G128" s="396"/>
      <c r="H128" s="396"/>
      <c r="I128" s="208" t="s">
        <v>8</v>
      </c>
      <c r="J128" s="374">
        <v>99000</v>
      </c>
      <c r="K128" s="374"/>
      <c r="L128" s="374"/>
      <c r="M128" s="374"/>
      <c r="N128" s="26" t="s">
        <v>7</v>
      </c>
      <c r="O128" s="12"/>
      <c r="P128" s="12"/>
    </row>
    <row r="129" spans="1:16" ht="42" customHeight="1" x14ac:dyDescent="0.2">
      <c r="E129" s="200"/>
      <c r="F129" s="199"/>
      <c r="G129" s="318" t="s">
        <v>443</v>
      </c>
      <c r="H129" s="319"/>
      <c r="I129" s="200"/>
      <c r="J129" s="200"/>
      <c r="K129" s="200"/>
      <c r="L129" s="200"/>
      <c r="M129" s="200"/>
      <c r="N129" s="200"/>
      <c r="O129" s="12"/>
      <c r="P129" s="12"/>
    </row>
    <row r="130" spans="1:16" s="50" customFormat="1" ht="9.9499999999999993" customHeight="1" x14ac:dyDescent="0.2">
      <c r="E130" s="200"/>
      <c r="F130" s="200"/>
      <c r="G130" s="294" t="s">
        <v>147</v>
      </c>
      <c r="H130" s="295"/>
      <c r="I130" s="200"/>
      <c r="J130" s="200"/>
      <c r="K130" s="200"/>
      <c r="L130" s="200"/>
      <c r="M130" s="200"/>
      <c r="N130" s="200"/>
      <c r="O130" s="12"/>
      <c r="P130" s="12"/>
    </row>
    <row r="131" spans="1:16" ht="10.5" customHeight="1" x14ac:dyDescent="0.2">
      <c r="E131" s="200"/>
      <c r="F131" s="199"/>
      <c r="G131" s="296" t="s">
        <v>440</v>
      </c>
      <c r="H131" s="297"/>
      <c r="I131" s="200"/>
      <c r="J131" s="200"/>
      <c r="K131" s="200"/>
      <c r="L131" s="200"/>
      <c r="M131" s="200"/>
      <c r="N131" s="200"/>
      <c r="O131" s="12"/>
      <c r="P131" s="12"/>
    </row>
    <row r="132" spans="1:16" ht="20.25" customHeight="1" x14ac:dyDescent="0.2">
      <c r="E132" s="200"/>
      <c r="F132" s="199"/>
      <c r="G132" s="276" t="s">
        <v>439</v>
      </c>
      <c r="H132" s="298"/>
      <c r="I132" s="200"/>
      <c r="J132" s="200"/>
      <c r="K132" s="200"/>
      <c r="L132" s="200"/>
      <c r="M132" s="200"/>
      <c r="N132" s="200"/>
      <c r="O132" s="12"/>
      <c r="P132" s="12"/>
    </row>
    <row r="133" spans="1:16" ht="15.75" customHeight="1" x14ac:dyDescent="0.2">
      <c r="E133" s="200"/>
      <c r="F133" s="207"/>
      <c r="G133" s="394" t="s">
        <v>595</v>
      </c>
      <c r="H133" s="395"/>
      <c r="I133" s="24"/>
      <c r="J133" s="200"/>
      <c r="K133" s="200"/>
      <c r="L133" s="200"/>
      <c r="M133" s="200"/>
      <c r="N133" s="200"/>
      <c r="O133" s="12"/>
      <c r="P133" s="12"/>
    </row>
    <row r="134" spans="1:16" ht="15" customHeight="1" x14ac:dyDescent="0.2">
      <c r="A134" s="200"/>
      <c r="B134" s="200"/>
      <c r="C134" s="200"/>
      <c r="D134" s="200"/>
      <c r="E134" s="209">
        <v>4</v>
      </c>
      <c r="F134" s="396" t="s">
        <v>649</v>
      </c>
      <c r="G134" s="396"/>
      <c r="H134" s="396"/>
      <c r="I134" s="208" t="s">
        <v>8</v>
      </c>
      <c r="J134" s="374">
        <v>40000</v>
      </c>
      <c r="K134" s="374"/>
      <c r="L134" s="374"/>
      <c r="M134" s="374"/>
      <c r="N134" s="26" t="s">
        <v>7</v>
      </c>
      <c r="O134" s="12"/>
      <c r="P134" s="12"/>
    </row>
    <row r="135" spans="1:16" ht="42.75" customHeight="1" x14ac:dyDescent="0.2">
      <c r="E135" s="200"/>
      <c r="F135" s="199"/>
      <c r="G135" s="388" t="s">
        <v>444</v>
      </c>
      <c r="H135" s="333"/>
      <c r="I135" s="200"/>
      <c r="J135" s="200"/>
      <c r="K135" s="200"/>
      <c r="L135" s="200"/>
      <c r="M135" s="200"/>
      <c r="N135" s="200"/>
      <c r="O135" s="12"/>
      <c r="P135" s="12"/>
    </row>
    <row r="136" spans="1:16" s="50" customFormat="1" ht="9.9499999999999993" customHeight="1" x14ac:dyDescent="0.2">
      <c r="E136" s="200"/>
      <c r="F136" s="200"/>
      <c r="G136" s="294" t="s">
        <v>147</v>
      </c>
      <c r="H136" s="295"/>
      <c r="I136" s="200"/>
      <c r="J136" s="200"/>
      <c r="K136" s="200"/>
      <c r="L136" s="200"/>
      <c r="M136" s="200"/>
      <c r="N136" s="200"/>
      <c r="O136" s="12"/>
      <c r="P136" s="12"/>
    </row>
    <row r="137" spans="1:16" ht="10.5" customHeight="1" x14ac:dyDescent="0.2">
      <c r="E137" s="200"/>
      <c r="F137" s="199"/>
      <c r="G137" s="296" t="s">
        <v>440</v>
      </c>
      <c r="H137" s="297"/>
      <c r="I137" s="200"/>
      <c r="J137" s="200"/>
      <c r="K137" s="200"/>
      <c r="L137" s="200"/>
      <c r="M137" s="200"/>
      <c r="N137" s="200"/>
      <c r="O137" s="12"/>
      <c r="P137" s="12"/>
    </row>
    <row r="138" spans="1:16" ht="20.25" customHeight="1" x14ac:dyDescent="0.2">
      <c r="E138" s="200"/>
      <c r="F138" s="199"/>
      <c r="G138" s="276" t="s">
        <v>439</v>
      </c>
      <c r="H138" s="298"/>
      <c r="I138" s="200"/>
      <c r="J138" s="200"/>
      <c r="K138" s="200"/>
      <c r="L138" s="200"/>
      <c r="M138" s="200"/>
      <c r="N138" s="200"/>
      <c r="O138" s="12"/>
      <c r="P138" s="12"/>
    </row>
    <row r="139" spans="1:16" ht="16.5" customHeight="1" x14ac:dyDescent="0.2">
      <c r="E139" s="200"/>
      <c r="F139" s="207"/>
      <c r="G139" s="394" t="s">
        <v>596</v>
      </c>
      <c r="H139" s="395"/>
      <c r="I139" s="24"/>
      <c r="J139" s="200"/>
      <c r="K139" s="200"/>
      <c r="L139" s="200"/>
      <c r="M139" s="200"/>
      <c r="N139" s="200"/>
      <c r="O139" s="12"/>
      <c r="P139" s="12"/>
    </row>
    <row r="140" spans="1:16" ht="9" customHeight="1" x14ac:dyDescent="0.2">
      <c r="E140" s="7"/>
      <c r="F140" s="17"/>
      <c r="G140" s="310"/>
      <c r="H140" s="310"/>
      <c r="I140" s="6"/>
      <c r="J140" s="7"/>
      <c r="K140" s="7"/>
      <c r="L140" s="7"/>
      <c r="M140" s="7"/>
      <c r="N140" s="7"/>
      <c r="O140" s="12"/>
      <c r="P140" s="12"/>
    </row>
    <row r="141" spans="1:16" ht="13.5" customHeight="1" x14ac:dyDescent="0.2">
      <c r="A141" s="7"/>
      <c r="B141" s="7"/>
      <c r="C141" s="289" t="s">
        <v>72</v>
      </c>
      <c r="D141" s="289"/>
      <c r="E141" s="289"/>
      <c r="F141" s="289"/>
      <c r="G141" s="289"/>
      <c r="H141" s="289"/>
      <c r="I141" s="1" t="s">
        <v>4</v>
      </c>
      <c r="J141" s="290">
        <f>SUM(J142)</f>
        <v>25000</v>
      </c>
      <c r="K141" s="290"/>
      <c r="L141" s="290"/>
      <c r="M141" s="290"/>
      <c r="N141" s="2" t="s">
        <v>5</v>
      </c>
      <c r="O141" s="12"/>
      <c r="P141" s="12"/>
    </row>
    <row r="142" spans="1:16" ht="13.5" customHeight="1" x14ac:dyDescent="0.2">
      <c r="A142" s="7"/>
      <c r="B142" s="7"/>
      <c r="C142" s="8"/>
      <c r="D142" s="289" t="s">
        <v>159</v>
      </c>
      <c r="E142" s="289"/>
      <c r="F142" s="289"/>
      <c r="G142" s="289"/>
      <c r="H142" s="289"/>
      <c r="I142" s="1" t="s">
        <v>4</v>
      </c>
      <c r="J142" s="290">
        <f>SUM(J143)</f>
        <v>25000</v>
      </c>
      <c r="K142" s="290"/>
      <c r="L142" s="290"/>
      <c r="M142" s="290"/>
      <c r="N142" s="2" t="s">
        <v>5</v>
      </c>
      <c r="O142" s="12"/>
      <c r="P142" s="12"/>
    </row>
    <row r="143" spans="1:16" ht="13.5" customHeight="1" x14ac:dyDescent="0.2">
      <c r="A143" s="7"/>
      <c r="B143" s="7"/>
      <c r="C143" s="7"/>
      <c r="D143" s="285" t="s">
        <v>134</v>
      </c>
      <c r="E143" s="285"/>
      <c r="F143" s="285"/>
      <c r="G143" s="285"/>
      <c r="H143" s="285"/>
      <c r="I143" s="10" t="s">
        <v>6</v>
      </c>
      <c r="J143" s="292">
        <f>SUM(J144,J150)</f>
        <v>25000</v>
      </c>
      <c r="K143" s="293"/>
      <c r="L143" s="293"/>
      <c r="M143" s="293"/>
      <c r="N143" s="9" t="s">
        <v>7</v>
      </c>
      <c r="O143" s="12"/>
      <c r="P143" s="12"/>
    </row>
    <row r="144" spans="1:16" ht="25.5" customHeight="1" x14ac:dyDescent="0.25">
      <c r="A144" s="33"/>
      <c r="B144" s="33"/>
      <c r="C144" s="33"/>
      <c r="D144" s="33"/>
      <c r="E144" s="6">
        <v>1</v>
      </c>
      <c r="F144" s="281" t="s">
        <v>448</v>
      </c>
      <c r="G144" s="281"/>
      <c r="H144" s="281"/>
      <c r="I144" s="64" t="s">
        <v>8</v>
      </c>
      <c r="J144" s="287">
        <v>20000</v>
      </c>
      <c r="K144" s="288"/>
      <c r="L144" s="288"/>
      <c r="M144" s="288"/>
      <c r="N144" s="9" t="s">
        <v>7</v>
      </c>
      <c r="O144" s="27"/>
      <c r="P144" s="27"/>
    </row>
    <row r="145" spans="1:16" ht="32.25" customHeight="1" x14ac:dyDescent="0.2">
      <c r="E145" s="7"/>
      <c r="F145" s="6"/>
      <c r="G145" s="318" t="s">
        <v>449</v>
      </c>
      <c r="H145" s="319"/>
      <c r="I145" s="7"/>
      <c r="J145" s="7"/>
      <c r="K145" s="7"/>
      <c r="L145" s="7"/>
      <c r="M145" s="7"/>
      <c r="N145" s="7"/>
      <c r="O145" s="12"/>
      <c r="P145" s="12"/>
    </row>
    <row r="146" spans="1:16" s="50" customFormat="1" ht="12" customHeight="1" x14ac:dyDescent="0.2">
      <c r="E146" s="7"/>
      <c r="F146" s="7"/>
      <c r="G146" s="294" t="s">
        <v>252</v>
      </c>
      <c r="H146" s="295"/>
      <c r="I146" s="7"/>
      <c r="J146" s="7"/>
      <c r="K146" s="7"/>
      <c r="L146" s="7"/>
      <c r="M146" s="7"/>
      <c r="N146" s="7"/>
      <c r="O146" s="12"/>
      <c r="P146" s="12"/>
    </row>
    <row r="147" spans="1:16" ht="10.35" customHeight="1" x14ac:dyDescent="0.2">
      <c r="E147" s="7"/>
      <c r="F147" s="6"/>
      <c r="G147" s="279" t="s">
        <v>303</v>
      </c>
      <c r="H147" s="280"/>
      <c r="I147" s="7"/>
      <c r="J147" s="7"/>
      <c r="K147" s="7"/>
      <c r="L147" s="7"/>
      <c r="M147" s="7"/>
      <c r="N147" s="7"/>
      <c r="O147" s="12"/>
      <c r="P147" s="12"/>
    </row>
    <row r="148" spans="1:16" s="97" customFormat="1" ht="12" customHeight="1" x14ac:dyDescent="0.2">
      <c r="E148" s="80"/>
      <c r="F148" s="80"/>
      <c r="G148" s="279" t="s">
        <v>337</v>
      </c>
      <c r="H148" s="280"/>
      <c r="I148" s="80"/>
      <c r="J148" s="80"/>
      <c r="K148" s="80"/>
      <c r="L148" s="80"/>
      <c r="M148" s="80"/>
      <c r="N148" s="80"/>
      <c r="O148" s="82"/>
      <c r="P148" s="82"/>
    </row>
    <row r="149" spans="1:16" s="86" customFormat="1" ht="9" customHeight="1" x14ac:dyDescent="0.2">
      <c r="E149" s="87"/>
      <c r="F149" s="88"/>
      <c r="G149" s="391" t="s">
        <v>597</v>
      </c>
      <c r="H149" s="392"/>
      <c r="I149" s="87"/>
      <c r="J149" s="87"/>
      <c r="K149" s="87"/>
      <c r="L149" s="87"/>
      <c r="M149" s="87"/>
      <c r="N149" s="87"/>
      <c r="O149" s="89"/>
      <c r="P149" s="89"/>
    </row>
    <row r="150" spans="1:16" ht="26.25" customHeight="1" x14ac:dyDescent="0.25">
      <c r="A150" s="33"/>
      <c r="B150" s="33"/>
      <c r="C150" s="33"/>
      <c r="D150" s="33"/>
      <c r="E150" s="6">
        <v>2</v>
      </c>
      <c r="F150" s="278" t="s">
        <v>452</v>
      </c>
      <c r="G150" s="278"/>
      <c r="H150" s="278"/>
      <c r="I150" s="64" t="s">
        <v>8</v>
      </c>
      <c r="J150" s="287">
        <v>5000</v>
      </c>
      <c r="K150" s="288"/>
      <c r="L150" s="288"/>
      <c r="M150" s="288"/>
      <c r="N150" s="9" t="s">
        <v>7</v>
      </c>
      <c r="O150" s="27"/>
      <c r="P150" s="27"/>
    </row>
    <row r="151" spans="1:16" ht="31.5" customHeight="1" x14ac:dyDescent="0.2">
      <c r="E151" s="7"/>
      <c r="F151" s="6"/>
      <c r="G151" s="318" t="s">
        <v>453</v>
      </c>
      <c r="H151" s="319"/>
      <c r="I151" s="7"/>
      <c r="J151" s="7"/>
      <c r="K151" s="7"/>
      <c r="L151" s="7"/>
      <c r="M151" s="7"/>
      <c r="N151" s="7"/>
      <c r="O151" s="12"/>
      <c r="P151" s="12"/>
    </row>
    <row r="152" spans="1:16" s="50" customFormat="1" ht="12" customHeight="1" x14ac:dyDescent="0.2">
      <c r="E152" s="7"/>
      <c r="F152" s="7"/>
      <c r="G152" s="294" t="s">
        <v>252</v>
      </c>
      <c r="H152" s="295"/>
      <c r="I152" s="7"/>
      <c r="J152" s="7"/>
      <c r="K152" s="7"/>
      <c r="L152" s="7"/>
      <c r="M152" s="7"/>
      <c r="N152" s="7"/>
      <c r="O152" s="12"/>
      <c r="P152" s="12"/>
    </row>
    <row r="153" spans="1:16" ht="10.5" customHeight="1" x14ac:dyDescent="0.2">
      <c r="E153" s="7"/>
      <c r="F153" s="6"/>
      <c r="G153" s="276" t="s">
        <v>303</v>
      </c>
      <c r="H153" s="298"/>
      <c r="I153" s="7"/>
      <c r="J153" s="7"/>
      <c r="K153" s="7"/>
      <c r="L153" s="7"/>
      <c r="M153" s="7"/>
      <c r="N153" s="7"/>
      <c r="O153" s="12"/>
      <c r="P153" s="12"/>
    </row>
    <row r="154" spans="1:16" s="97" customFormat="1" ht="12" customHeight="1" x14ac:dyDescent="0.2">
      <c r="E154" s="80"/>
      <c r="F154" s="80"/>
      <c r="G154" s="279" t="s">
        <v>337</v>
      </c>
      <c r="H154" s="280"/>
      <c r="I154" s="80"/>
      <c r="J154" s="80"/>
      <c r="K154" s="80"/>
      <c r="L154" s="80"/>
      <c r="M154" s="80"/>
      <c r="N154" s="80"/>
      <c r="O154" s="82"/>
      <c r="P154" s="82"/>
    </row>
    <row r="155" spans="1:16" ht="8.25" customHeight="1" x14ac:dyDescent="0.2">
      <c r="E155" s="7"/>
      <c r="F155" s="17"/>
      <c r="G155" s="391" t="s">
        <v>598</v>
      </c>
      <c r="H155" s="392"/>
      <c r="I155" s="24"/>
      <c r="J155" s="7"/>
      <c r="K155" s="7"/>
      <c r="L155" s="7"/>
      <c r="M155" s="7"/>
      <c r="N155" s="7"/>
      <c r="O155" s="12"/>
      <c r="P155" s="12"/>
    </row>
    <row r="156" spans="1:16" ht="14.25" customHeight="1" x14ac:dyDescent="0.25">
      <c r="C156" s="282" t="s">
        <v>10</v>
      </c>
      <c r="D156" s="282"/>
      <c r="E156" s="282"/>
      <c r="F156" s="282"/>
      <c r="G156" s="282"/>
      <c r="H156" s="282"/>
      <c r="I156" s="282"/>
      <c r="J156" s="282"/>
      <c r="K156" s="282"/>
      <c r="L156" s="282"/>
      <c r="M156" s="282"/>
      <c r="N156" s="282"/>
    </row>
  </sheetData>
  <mergeCells count="179">
    <mergeCell ref="G138:H138"/>
    <mergeCell ref="G139:H139"/>
    <mergeCell ref="F128:H128"/>
    <mergeCell ref="J128:M128"/>
    <mergeCell ref="G129:H129"/>
    <mergeCell ref="G130:H130"/>
    <mergeCell ref="G131:H131"/>
    <mergeCell ref="G132:H132"/>
    <mergeCell ref="G133:H133"/>
    <mergeCell ref="F134:H134"/>
    <mergeCell ref="J134:M134"/>
    <mergeCell ref="G91:H91"/>
    <mergeCell ref="G116:H116"/>
    <mergeCell ref="G77:H77"/>
    <mergeCell ref="D82:H82"/>
    <mergeCell ref="F83:H83"/>
    <mergeCell ref="C96:N96"/>
    <mergeCell ref="G135:H135"/>
    <mergeCell ref="G136:H136"/>
    <mergeCell ref="G137:H137"/>
    <mergeCell ref="D143:H143"/>
    <mergeCell ref="F76:H76"/>
    <mergeCell ref="D113:H113"/>
    <mergeCell ref="F114:H114"/>
    <mergeCell ref="G115:H115"/>
    <mergeCell ref="G118:H118"/>
    <mergeCell ref="C111:H111"/>
    <mergeCell ref="C141:H141"/>
    <mergeCell ref="G140:H140"/>
    <mergeCell ref="G125:H125"/>
    <mergeCell ref="G126:H126"/>
    <mergeCell ref="G119:H119"/>
    <mergeCell ref="G120:H120"/>
    <mergeCell ref="F121:H121"/>
    <mergeCell ref="G122:H122"/>
    <mergeCell ref="G123:H123"/>
    <mergeCell ref="G94:H94"/>
    <mergeCell ref="G127:H127"/>
    <mergeCell ref="G117:H117"/>
    <mergeCell ref="G78:H78"/>
    <mergeCell ref="G79:H79"/>
    <mergeCell ref="G80:H80"/>
    <mergeCell ref="G85:H85"/>
    <mergeCell ref="G86:H86"/>
    <mergeCell ref="J12:M12"/>
    <mergeCell ref="J18:M18"/>
    <mergeCell ref="D38:H38"/>
    <mergeCell ref="J38:M38"/>
    <mergeCell ref="D39:H39"/>
    <mergeCell ref="J39:M39"/>
    <mergeCell ref="D89:H89"/>
    <mergeCell ref="G87:H87"/>
    <mergeCell ref="G92:H92"/>
    <mergeCell ref="J40:M40"/>
    <mergeCell ref="J31:M31"/>
    <mergeCell ref="D32:H32"/>
    <mergeCell ref="J32:M32"/>
    <mergeCell ref="G58:H58"/>
    <mergeCell ref="J76:M76"/>
    <mergeCell ref="J82:M82"/>
    <mergeCell ref="J83:M83"/>
    <mergeCell ref="J54:M54"/>
    <mergeCell ref="J67:M67"/>
    <mergeCell ref="G64:H64"/>
    <mergeCell ref="J89:M89"/>
    <mergeCell ref="J68:M68"/>
    <mergeCell ref="G70:H70"/>
    <mergeCell ref="D67:H67"/>
    <mergeCell ref="F55:H55"/>
    <mergeCell ref="F13:H13"/>
    <mergeCell ref="G63:H63"/>
    <mergeCell ref="J112:M112"/>
    <mergeCell ref="J113:M113"/>
    <mergeCell ref="J114:M114"/>
    <mergeCell ref="J121:M121"/>
    <mergeCell ref="G72:H72"/>
    <mergeCell ref="G124:H124"/>
    <mergeCell ref="D112:H112"/>
    <mergeCell ref="G93:H93"/>
    <mergeCell ref="G15:H15"/>
    <mergeCell ref="G16:H16"/>
    <mergeCell ref="G21:H21"/>
    <mergeCell ref="G22:H22"/>
    <mergeCell ref="G27:H27"/>
    <mergeCell ref="G28:H28"/>
    <mergeCell ref="D75:H75"/>
    <mergeCell ref="G17:H17"/>
    <mergeCell ref="J33:M33"/>
    <mergeCell ref="F69:H69"/>
    <mergeCell ref="J69:M69"/>
    <mergeCell ref="G73:H73"/>
    <mergeCell ref="G84:H84"/>
    <mergeCell ref="J143:M143"/>
    <mergeCell ref="F25:H25"/>
    <mergeCell ref="J25:M25"/>
    <mergeCell ref="J141:M141"/>
    <mergeCell ref="J75:M75"/>
    <mergeCell ref="J60:M60"/>
    <mergeCell ref="F44:H44"/>
    <mergeCell ref="J44:M44"/>
    <mergeCell ref="G45:H45"/>
    <mergeCell ref="G47:H47"/>
    <mergeCell ref="F48:H48"/>
    <mergeCell ref="J48:M48"/>
    <mergeCell ref="J55:M55"/>
    <mergeCell ref="J142:M142"/>
    <mergeCell ref="B110:H110"/>
    <mergeCell ref="J110:M110"/>
    <mergeCell ref="F90:H90"/>
    <mergeCell ref="J90:M90"/>
    <mergeCell ref="D68:H68"/>
    <mergeCell ref="D54:H54"/>
    <mergeCell ref="J111:M111"/>
    <mergeCell ref="G51:H51"/>
    <mergeCell ref="G71:H71"/>
    <mergeCell ref="D142:H142"/>
    <mergeCell ref="C156:N156"/>
    <mergeCell ref="F144:H144"/>
    <mergeCell ref="J144:M144"/>
    <mergeCell ref="F150:H150"/>
    <mergeCell ref="J150:M150"/>
    <mergeCell ref="G147:H147"/>
    <mergeCell ref="G149:H149"/>
    <mergeCell ref="G153:H153"/>
    <mergeCell ref="G155:H155"/>
    <mergeCell ref="G145:H145"/>
    <mergeCell ref="G151:H151"/>
    <mergeCell ref="G152:H152"/>
    <mergeCell ref="G146:H146"/>
    <mergeCell ref="G148:H148"/>
    <mergeCell ref="G154:H154"/>
    <mergeCell ref="G2:H2"/>
    <mergeCell ref="J2:M2"/>
    <mergeCell ref="G29:H29"/>
    <mergeCell ref="C30:H30"/>
    <mergeCell ref="J30:M30"/>
    <mergeCell ref="B3:H3"/>
    <mergeCell ref="J3:M3"/>
    <mergeCell ref="J5:M5"/>
    <mergeCell ref="D6:H6"/>
    <mergeCell ref="F19:H19"/>
    <mergeCell ref="J19:M19"/>
    <mergeCell ref="G23:H23"/>
    <mergeCell ref="D24:H24"/>
    <mergeCell ref="J24:M24"/>
    <mergeCell ref="J13:M13"/>
    <mergeCell ref="C4:H4"/>
    <mergeCell ref="F7:H7"/>
    <mergeCell ref="J4:M4"/>
    <mergeCell ref="D5:H5"/>
    <mergeCell ref="J6:M6"/>
    <mergeCell ref="G9:H9"/>
    <mergeCell ref="J7:M7"/>
    <mergeCell ref="G11:H11"/>
    <mergeCell ref="G10:H10"/>
    <mergeCell ref="G8:H8"/>
    <mergeCell ref="G14:H14"/>
    <mergeCell ref="G20:H20"/>
    <mergeCell ref="G26:H26"/>
    <mergeCell ref="G46:H46"/>
    <mergeCell ref="G50:H50"/>
    <mergeCell ref="G57:H57"/>
    <mergeCell ref="G62:H62"/>
    <mergeCell ref="D12:H12"/>
    <mergeCell ref="D31:H31"/>
    <mergeCell ref="F33:H33"/>
    <mergeCell ref="G36:H36"/>
    <mergeCell ref="G35:H35"/>
    <mergeCell ref="F40:H40"/>
    <mergeCell ref="G53:H53"/>
    <mergeCell ref="D18:H18"/>
    <mergeCell ref="G49:H49"/>
    <mergeCell ref="G41:H41"/>
    <mergeCell ref="G42:H42"/>
    <mergeCell ref="G43:H43"/>
    <mergeCell ref="G56:H56"/>
    <mergeCell ref="G61:H61"/>
    <mergeCell ref="F60:H60"/>
    <mergeCell ref="G34:H34"/>
  </mergeCells>
  <pageMargins left="0.31496062992125984" right="0.19685039370078741" top="0.59055118110236227" bottom="0.47244094488188981" header="0.59055118110236227" footer="0.47244094488188981"/>
  <pageSetup paperSize="9" orientation="portrait" r:id="rId1"/>
  <headerFooter alignWithMargins="0">
    <oddFooter>&amp;R หน้า 17/&amp;P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P49"/>
  <sheetViews>
    <sheetView view="pageBreakPreview" zoomScale="150" zoomScaleNormal="150" zoomScaleSheetLayoutView="150" workbookViewId="0">
      <pane ySplit="2" topLeftCell="A3" activePane="bottomLeft" state="frozenSplit"/>
      <selection activeCell="D7" sqref="D7:H7"/>
      <selection pane="bottomLeft" activeCell="D8" sqref="D8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8" width="9.140625" style="3"/>
    <col min="19" max="19" width="22.85546875" style="3" customWidth="1"/>
    <col min="20" max="16384" width="9.140625" style="3"/>
  </cols>
  <sheetData>
    <row r="1" spans="1:16" ht="7.5" customHeight="1" x14ac:dyDescent="0.2"/>
    <row r="2" spans="1:16" ht="18" customHeight="1" x14ac:dyDescent="0.2">
      <c r="A2" s="11"/>
      <c r="B2" s="36"/>
      <c r="C2" s="36"/>
      <c r="D2" s="36"/>
      <c r="E2" s="36"/>
      <c r="F2" s="36"/>
      <c r="G2" s="305" t="s">
        <v>205</v>
      </c>
      <c r="H2" s="305"/>
      <c r="I2" s="28" t="s">
        <v>4</v>
      </c>
      <c r="J2" s="306">
        <f>SUM(J3,J38)</f>
        <v>110000</v>
      </c>
      <c r="K2" s="306"/>
      <c r="L2" s="306"/>
      <c r="M2" s="306"/>
      <c r="N2" s="29" t="s">
        <v>5</v>
      </c>
      <c r="O2" s="12"/>
      <c r="P2" s="12"/>
    </row>
    <row r="3" spans="1:16" ht="15.75" x14ac:dyDescent="0.2">
      <c r="A3" s="8"/>
      <c r="B3" s="283" t="s">
        <v>206</v>
      </c>
      <c r="C3" s="283"/>
      <c r="D3" s="283"/>
      <c r="E3" s="283"/>
      <c r="F3" s="283"/>
      <c r="G3" s="283"/>
      <c r="H3" s="283"/>
      <c r="I3" s="21" t="s">
        <v>4</v>
      </c>
      <c r="J3" s="284">
        <f>SUM(J4)</f>
        <v>100000</v>
      </c>
      <c r="K3" s="284"/>
      <c r="L3" s="284"/>
      <c r="M3" s="284"/>
      <c r="N3" s="22" t="s">
        <v>5</v>
      </c>
      <c r="O3" s="12"/>
      <c r="P3" s="12"/>
    </row>
    <row r="4" spans="1:16" ht="15" customHeight="1" x14ac:dyDescent="0.2">
      <c r="A4" s="7"/>
      <c r="B4" s="7"/>
      <c r="C4" s="289" t="s">
        <v>42</v>
      </c>
      <c r="D4" s="289"/>
      <c r="E4" s="289"/>
      <c r="F4" s="289"/>
      <c r="G4" s="289"/>
      <c r="H4" s="289"/>
      <c r="I4" s="1" t="s">
        <v>4</v>
      </c>
      <c r="J4" s="290">
        <f>SUM(J5,J27)</f>
        <v>100000</v>
      </c>
      <c r="K4" s="290"/>
      <c r="L4" s="290"/>
      <c r="M4" s="290"/>
      <c r="N4" s="2" t="s">
        <v>5</v>
      </c>
      <c r="O4" s="12"/>
      <c r="P4" s="12"/>
    </row>
    <row r="5" spans="1:16" ht="15" customHeight="1" x14ac:dyDescent="0.2">
      <c r="A5" s="7"/>
      <c r="B5" s="7"/>
      <c r="C5" s="8"/>
      <c r="D5" s="289" t="s">
        <v>151</v>
      </c>
      <c r="E5" s="289"/>
      <c r="F5" s="289"/>
      <c r="G5" s="289"/>
      <c r="H5" s="289"/>
      <c r="I5" s="1" t="s">
        <v>4</v>
      </c>
      <c r="J5" s="290">
        <f>SUM(J6,J12)</f>
        <v>80000</v>
      </c>
      <c r="K5" s="290"/>
      <c r="L5" s="290"/>
      <c r="M5" s="290"/>
      <c r="N5" s="2" t="s">
        <v>5</v>
      </c>
      <c r="O5" s="12"/>
      <c r="P5" s="12"/>
    </row>
    <row r="6" spans="1:16" ht="15" customHeight="1" x14ac:dyDescent="0.2">
      <c r="A6" s="7"/>
      <c r="B6" s="7"/>
      <c r="C6" s="7"/>
      <c r="D6" s="285" t="s">
        <v>45</v>
      </c>
      <c r="E6" s="285"/>
      <c r="F6" s="285"/>
      <c r="G6" s="285"/>
      <c r="H6" s="285"/>
      <c r="I6" s="14" t="s">
        <v>6</v>
      </c>
      <c r="J6" s="286">
        <f>SUM(J7)</f>
        <v>50000</v>
      </c>
      <c r="K6" s="286"/>
      <c r="L6" s="286"/>
      <c r="M6" s="286"/>
      <c r="N6" s="15" t="s">
        <v>7</v>
      </c>
      <c r="O6" s="12"/>
      <c r="P6" s="12"/>
    </row>
    <row r="7" spans="1:16" ht="15" customHeight="1" x14ac:dyDescent="0.2">
      <c r="A7" s="7"/>
      <c r="B7" s="7"/>
      <c r="C7" s="7"/>
      <c r="D7" s="7"/>
      <c r="E7" s="6">
        <v>1</v>
      </c>
      <c r="F7" s="397" t="s">
        <v>395</v>
      </c>
      <c r="G7" s="397"/>
      <c r="H7" s="397"/>
      <c r="I7" s="10" t="s">
        <v>8</v>
      </c>
      <c r="J7" s="287">
        <v>50000</v>
      </c>
      <c r="K7" s="287"/>
      <c r="L7" s="287"/>
      <c r="M7" s="287"/>
      <c r="N7" s="9" t="s">
        <v>7</v>
      </c>
      <c r="O7" s="12"/>
      <c r="P7" s="12"/>
    </row>
    <row r="8" spans="1:16" ht="24.75" customHeight="1" x14ac:dyDescent="0.2">
      <c r="E8" s="7"/>
      <c r="F8" s="6"/>
      <c r="G8" s="317" t="s">
        <v>397</v>
      </c>
      <c r="H8" s="278"/>
      <c r="I8" s="7"/>
      <c r="J8" s="7"/>
      <c r="K8" s="7"/>
      <c r="L8" s="7"/>
      <c r="M8" s="7"/>
      <c r="N8" s="7"/>
      <c r="O8" s="12"/>
      <c r="P8" s="12"/>
    </row>
    <row r="9" spans="1:16" s="50" customFormat="1" ht="9.9499999999999993" customHeight="1" x14ac:dyDescent="0.2">
      <c r="E9" s="7"/>
      <c r="F9" s="7"/>
      <c r="G9" s="294" t="s">
        <v>147</v>
      </c>
      <c r="H9" s="295"/>
      <c r="I9" s="7"/>
      <c r="J9" s="7"/>
      <c r="K9" s="7"/>
      <c r="L9" s="7"/>
      <c r="M9" s="7"/>
      <c r="N9" s="7"/>
      <c r="O9" s="12"/>
      <c r="P9" s="12"/>
    </row>
    <row r="10" spans="1:16" ht="9.9499999999999993" customHeight="1" x14ac:dyDescent="0.2">
      <c r="E10" s="7"/>
      <c r="F10" s="6"/>
      <c r="G10" s="276" t="s">
        <v>180</v>
      </c>
      <c r="H10" s="298"/>
      <c r="I10" s="7"/>
      <c r="J10" s="7"/>
      <c r="K10" s="7"/>
      <c r="L10" s="7"/>
      <c r="M10" s="7"/>
      <c r="N10" s="7"/>
      <c r="O10" s="12"/>
      <c r="P10" s="12"/>
    </row>
    <row r="11" spans="1:16" ht="9.75" customHeight="1" x14ac:dyDescent="0.2">
      <c r="E11" s="7"/>
      <c r="F11" s="17"/>
      <c r="G11" s="55"/>
      <c r="H11" s="55"/>
      <c r="I11" s="6"/>
      <c r="J11" s="7"/>
      <c r="K11" s="7"/>
      <c r="L11" s="7"/>
      <c r="M11" s="7"/>
      <c r="N11" s="7"/>
      <c r="O11" s="12"/>
      <c r="P11" s="12"/>
    </row>
    <row r="12" spans="1:16" ht="15" customHeight="1" x14ac:dyDescent="0.2">
      <c r="A12" s="7"/>
      <c r="B12" s="7"/>
      <c r="C12" s="7"/>
      <c r="D12" s="291" t="s">
        <v>74</v>
      </c>
      <c r="E12" s="291"/>
      <c r="F12" s="291"/>
      <c r="G12" s="291"/>
      <c r="H12" s="291"/>
      <c r="I12" s="14" t="s">
        <v>6</v>
      </c>
      <c r="J12" s="286">
        <f>SUM(J13,J20)</f>
        <v>30000</v>
      </c>
      <c r="K12" s="286"/>
      <c r="L12" s="286"/>
      <c r="M12" s="286"/>
      <c r="N12" s="15" t="s">
        <v>7</v>
      </c>
      <c r="O12" s="12"/>
      <c r="P12" s="12"/>
    </row>
    <row r="13" spans="1:16" s="23" customFormat="1" ht="15" customHeight="1" x14ac:dyDescent="0.25">
      <c r="A13" s="40"/>
      <c r="B13" s="40"/>
      <c r="C13" s="40"/>
      <c r="D13" s="40"/>
      <c r="E13" s="40">
        <v>1</v>
      </c>
      <c r="F13" s="314" t="s">
        <v>18</v>
      </c>
      <c r="G13" s="314"/>
      <c r="H13" s="314"/>
      <c r="I13" s="10" t="s">
        <v>8</v>
      </c>
      <c r="J13" s="287">
        <v>20000</v>
      </c>
      <c r="K13" s="287"/>
      <c r="L13" s="287"/>
      <c r="M13" s="287"/>
      <c r="N13" s="9" t="s">
        <v>7</v>
      </c>
      <c r="O13" s="42"/>
      <c r="P13" s="42"/>
    </row>
    <row r="14" spans="1:16" s="50" customFormat="1" ht="31.5" customHeight="1" x14ac:dyDescent="0.2">
      <c r="E14" s="7"/>
      <c r="F14" s="7"/>
      <c r="G14" s="318" t="s">
        <v>541</v>
      </c>
      <c r="H14" s="319"/>
      <c r="I14" s="7"/>
      <c r="J14" s="7"/>
      <c r="K14" s="7"/>
      <c r="L14" s="7"/>
      <c r="M14" s="7"/>
      <c r="N14" s="7"/>
      <c r="O14" s="12"/>
      <c r="P14" s="12"/>
    </row>
    <row r="15" spans="1:16" s="50" customFormat="1" ht="12" customHeight="1" x14ac:dyDescent="0.2">
      <c r="E15" s="7"/>
      <c r="F15" s="7"/>
      <c r="G15" s="294" t="s">
        <v>147</v>
      </c>
      <c r="H15" s="295"/>
      <c r="I15" s="7"/>
      <c r="J15" s="7"/>
      <c r="K15" s="7"/>
      <c r="L15" s="7"/>
      <c r="M15" s="7"/>
      <c r="N15" s="7"/>
      <c r="O15" s="12"/>
      <c r="P15" s="12"/>
    </row>
    <row r="16" spans="1:16" ht="10.35" customHeight="1" x14ac:dyDescent="0.2">
      <c r="E16" s="101"/>
      <c r="F16" s="98"/>
      <c r="G16" s="276" t="s">
        <v>403</v>
      </c>
      <c r="H16" s="298"/>
      <c r="I16" s="101"/>
      <c r="J16" s="101"/>
      <c r="K16" s="101"/>
      <c r="L16" s="101"/>
      <c r="M16" s="101"/>
      <c r="N16" s="101"/>
      <c r="O16" s="12"/>
      <c r="P16" s="12"/>
    </row>
    <row r="17" spans="1:16" ht="10.35" customHeight="1" x14ac:dyDescent="0.2">
      <c r="E17" s="101"/>
      <c r="F17" s="98"/>
      <c r="G17" s="276" t="s">
        <v>402</v>
      </c>
      <c r="H17" s="298"/>
      <c r="I17" s="101"/>
      <c r="J17" s="101"/>
      <c r="K17" s="101"/>
      <c r="L17" s="101"/>
      <c r="M17" s="101"/>
      <c r="N17" s="101"/>
      <c r="O17" s="12"/>
      <c r="P17" s="12"/>
    </row>
    <row r="18" spans="1:16" ht="19.5" customHeight="1" x14ac:dyDescent="0.2">
      <c r="E18" s="7"/>
      <c r="F18" s="17"/>
      <c r="G18" s="398" t="s">
        <v>542</v>
      </c>
      <c r="H18" s="399"/>
      <c r="I18" s="24"/>
      <c r="J18" s="7"/>
      <c r="K18" s="7"/>
      <c r="L18" s="7"/>
      <c r="M18" s="7"/>
      <c r="N18" s="7"/>
      <c r="O18" s="12"/>
      <c r="P18" s="12"/>
    </row>
    <row r="19" spans="1:16" ht="8.1" customHeight="1" x14ac:dyDescent="0.2">
      <c r="E19" s="7"/>
      <c r="F19" s="17"/>
      <c r="G19" s="310"/>
      <c r="H19" s="310"/>
      <c r="I19" s="6"/>
      <c r="J19" s="7"/>
      <c r="K19" s="7"/>
      <c r="L19" s="7"/>
      <c r="M19" s="7"/>
      <c r="N19" s="7"/>
      <c r="O19" s="12"/>
      <c r="P19" s="12"/>
    </row>
    <row r="20" spans="1:16" s="23" customFormat="1" ht="15" customHeight="1" x14ac:dyDescent="0.25">
      <c r="A20" s="40"/>
      <c r="B20" s="40"/>
      <c r="C20" s="40"/>
      <c r="D20" s="40"/>
      <c r="E20" s="40">
        <v>2</v>
      </c>
      <c r="F20" s="314" t="s">
        <v>173</v>
      </c>
      <c r="G20" s="314"/>
      <c r="H20" s="314"/>
      <c r="I20" s="32" t="s">
        <v>8</v>
      </c>
      <c r="J20" s="315">
        <v>10000</v>
      </c>
      <c r="K20" s="316"/>
      <c r="L20" s="316"/>
      <c r="M20" s="316"/>
      <c r="N20" s="41" t="s">
        <v>7</v>
      </c>
      <c r="O20" s="42"/>
      <c r="P20" s="42"/>
    </row>
    <row r="21" spans="1:16" ht="30.75" customHeight="1" x14ac:dyDescent="0.2">
      <c r="E21" s="7"/>
      <c r="F21" s="6"/>
      <c r="G21" s="388" t="s">
        <v>539</v>
      </c>
      <c r="H21" s="333"/>
      <c r="I21" s="7"/>
      <c r="J21" s="7"/>
      <c r="K21" s="7"/>
      <c r="L21" s="7"/>
      <c r="M21" s="7"/>
      <c r="N21" s="7"/>
      <c r="O21" s="12"/>
      <c r="P21" s="12"/>
    </row>
    <row r="22" spans="1:16" s="50" customFormat="1" ht="12" customHeight="1" x14ac:dyDescent="0.2">
      <c r="E22" s="7"/>
      <c r="F22" s="7"/>
      <c r="G22" s="294" t="s">
        <v>147</v>
      </c>
      <c r="H22" s="295"/>
      <c r="I22" s="7"/>
      <c r="J22" s="7"/>
      <c r="K22" s="7"/>
      <c r="L22" s="7"/>
      <c r="M22" s="7"/>
      <c r="N22" s="7"/>
      <c r="O22" s="12"/>
      <c r="P22" s="12"/>
    </row>
    <row r="23" spans="1:16" ht="10.35" customHeight="1" x14ac:dyDescent="0.2">
      <c r="E23" s="7"/>
      <c r="F23" s="6"/>
      <c r="G23" s="276" t="s">
        <v>403</v>
      </c>
      <c r="H23" s="298"/>
      <c r="I23" s="7"/>
      <c r="J23" s="7"/>
      <c r="K23" s="7"/>
      <c r="L23" s="7"/>
      <c r="M23" s="7"/>
      <c r="N23" s="7"/>
      <c r="O23" s="12"/>
      <c r="P23" s="12"/>
    </row>
    <row r="24" spans="1:16" ht="10.35" customHeight="1" x14ac:dyDescent="0.2">
      <c r="E24" s="101"/>
      <c r="F24" s="98"/>
      <c r="G24" s="276" t="s">
        <v>402</v>
      </c>
      <c r="H24" s="298"/>
      <c r="I24" s="101"/>
      <c r="J24" s="101"/>
      <c r="K24" s="101"/>
      <c r="L24" s="101"/>
      <c r="M24" s="101"/>
      <c r="N24" s="101"/>
      <c r="O24" s="12"/>
      <c r="P24" s="12"/>
    </row>
    <row r="25" spans="1:16" ht="21" customHeight="1" x14ac:dyDescent="0.2">
      <c r="E25" s="7"/>
      <c r="F25" s="17"/>
      <c r="G25" s="398" t="s">
        <v>540</v>
      </c>
      <c r="H25" s="399"/>
      <c r="I25" s="24"/>
      <c r="J25" s="7"/>
      <c r="K25" s="7"/>
      <c r="L25" s="7"/>
      <c r="M25" s="7"/>
      <c r="N25" s="7"/>
      <c r="O25" s="12"/>
      <c r="P25" s="12"/>
    </row>
    <row r="26" spans="1:16" ht="9.75" customHeight="1" x14ac:dyDescent="0.2">
      <c r="E26" s="7"/>
      <c r="F26" s="17"/>
      <c r="G26" s="55"/>
      <c r="H26" s="55"/>
      <c r="I26" s="6"/>
      <c r="J26" s="7"/>
      <c r="K26" s="7"/>
      <c r="L26" s="7"/>
      <c r="M26" s="7"/>
      <c r="N26" s="7"/>
      <c r="O26" s="12"/>
      <c r="P26" s="12"/>
    </row>
    <row r="27" spans="1:16" ht="14.1" customHeight="1" x14ac:dyDescent="0.2">
      <c r="A27" s="7"/>
      <c r="B27" s="7"/>
      <c r="C27" s="8"/>
      <c r="D27" s="289" t="s">
        <v>152</v>
      </c>
      <c r="E27" s="289"/>
      <c r="F27" s="289"/>
      <c r="G27" s="289"/>
      <c r="H27" s="289"/>
      <c r="I27" s="1" t="s">
        <v>4</v>
      </c>
      <c r="J27" s="290">
        <f>SUM(J28)</f>
        <v>20000</v>
      </c>
      <c r="K27" s="290"/>
      <c r="L27" s="290"/>
      <c r="M27" s="290"/>
      <c r="N27" s="2" t="s">
        <v>5</v>
      </c>
      <c r="O27" s="12"/>
      <c r="P27" s="12"/>
    </row>
    <row r="28" spans="1:16" ht="14.1" customHeight="1" x14ac:dyDescent="0.2">
      <c r="A28" s="7"/>
      <c r="B28" s="7"/>
      <c r="C28" s="7"/>
      <c r="D28" s="285" t="s">
        <v>131</v>
      </c>
      <c r="E28" s="285"/>
      <c r="F28" s="285"/>
      <c r="G28" s="285"/>
      <c r="H28" s="285"/>
      <c r="I28" s="14" t="s">
        <v>6</v>
      </c>
      <c r="J28" s="286">
        <v>20000</v>
      </c>
      <c r="K28" s="286"/>
      <c r="L28" s="286"/>
      <c r="M28" s="286"/>
      <c r="N28" s="15" t="s">
        <v>7</v>
      </c>
      <c r="O28" s="12"/>
      <c r="P28" s="12"/>
    </row>
    <row r="29" spans="1:16" ht="25.5" customHeight="1" x14ac:dyDescent="0.2">
      <c r="E29" s="7"/>
      <c r="F29" s="278" t="s">
        <v>311</v>
      </c>
      <c r="G29" s="278"/>
      <c r="H29" s="278"/>
      <c r="I29" s="7"/>
      <c r="J29" s="281"/>
      <c r="K29" s="281"/>
      <c r="L29" s="281"/>
      <c r="M29" s="281"/>
      <c r="N29" s="7"/>
      <c r="O29" s="12"/>
      <c r="P29" s="12"/>
    </row>
    <row r="30" spans="1:16" s="50" customFormat="1" ht="12" customHeight="1" x14ac:dyDescent="0.2">
      <c r="E30" s="7"/>
      <c r="F30" s="7"/>
      <c r="G30" s="294" t="s">
        <v>147</v>
      </c>
      <c r="H30" s="295"/>
      <c r="I30" s="7"/>
      <c r="J30" s="7"/>
      <c r="K30" s="7"/>
      <c r="L30" s="7"/>
      <c r="M30" s="7"/>
      <c r="N30" s="7"/>
      <c r="O30" s="12"/>
      <c r="P30" s="12"/>
    </row>
    <row r="31" spans="1:16" s="50" customFormat="1" ht="12" customHeight="1" x14ac:dyDescent="0.2">
      <c r="E31" s="7"/>
      <c r="F31" s="7"/>
      <c r="G31" s="279" t="s">
        <v>92</v>
      </c>
      <c r="H31" s="280"/>
      <c r="I31" s="7"/>
      <c r="J31" s="7"/>
      <c r="K31" s="7"/>
      <c r="L31" s="7"/>
      <c r="M31" s="7"/>
      <c r="N31" s="7"/>
      <c r="O31" s="12"/>
      <c r="P31" s="12"/>
    </row>
    <row r="32" spans="1:16" ht="10.35" customHeight="1" x14ac:dyDescent="0.2">
      <c r="E32" s="101"/>
      <c r="F32" s="98"/>
      <c r="G32" s="276" t="s">
        <v>401</v>
      </c>
      <c r="H32" s="298"/>
      <c r="I32" s="101"/>
      <c r="J32" s="101"/>
      <c r="K32" s="101"/>
      <c r="L32" s="101"/>
      <c r="M32" s="101"/>
      <c r="N32" s="101"/>
      <c r="O32" s="12"/>
      <c r="P32" s="12"/>
    </row>
    <row r="33" spans="1:16" ht="10.35" customHeight="1" x14ac:dyDescent="0.2">
      <c r="E33" s="7"/>
      <c r="F33" s="6"/>
      <c r="G33" s="276" t="s">
        <v>402</v>
      </c>
      <c r="H33" s="298"/>
      <c r="I33" s="7"/>
      <c r="J33" s="7"/>
      <c r="K33" s="7"/>
      <c r="L33" s="7"/>
      <c r="M33" s="7"/>
      <c r="N33" s="7"/>
      <c r="O33" s="12"/>
      <c r="P33" s="12"/>
    </row>
    <row r="34" spans="1:16" ht="10.5" customHeight="1" x14ac:dyDescent="0.2">
      <c r="E34" s="7"/>
      <c r="F34" s="6"/>
      <c r="G34" s="276" t="s">
        <v>180</v>
      </c>
      <c r="H34" s="298"/>
      <c r="I34" s="7"/>
      <c r="J34" s="7"/>
      <c r="K34" s="7"/>
      <c r="L34" s="7"/>
      <c r="M34" s="7"/>
      <c r="N34" s="7"/>
      <c r="O34" s="12"/>
      <c r="P34" s="12"/>
    </row>
    <row r="35" spans="1:16" ht="10.5" customHeight="1" x14ac:dyDescent="0.2">
      <c r="E35" s="7"/>
      <c r="F35" s="6"/>
      <c r="G35" s="279" t="s">
        <v>321</v>
      </c>
      <c r="H35" s="280"/>
      <c r="I35" s="7"/>
      <c r="J35" s="7"/>
      <c r="K35" s="7"/>
      <c r="L35" s="7"/>
      <c r="M35" s="7"/>
      <c r="N35" s="7"/>
      <c r="O35" s="12"/>
      <c r="P35" s="12"/>
    </row>
    <row r="36" spans="1:16" ht="10.5" customHeight="1" x14ac:dyDescent="0.2">
      <c r="E36" s="7"/>
      <c r="F36" s="6"/>
      <c r="G36" s="279" t="s">
        <v>320</v>
      </c>
      <c r="H36" s="280"/>
      <c r="I36" s="7"/>
      <c r="J36" s="7"/>
      <c r="K36" s="7"/>
      <c r="L36" s="7"/>
      <c r="M36" s="7"/>
      <c r="N36" s="7"/>
      <c r="O36" s="12"/>
      <c r="P36" s="12"/>
    </row>
    <row r="37" spans="1:16" ht="10.5" customHeight="1" x14ac:dyDescent="0.2">
      <c r="E37" s="155"/>
      <c r="F37" s="152"/>
      <c r="G37" s="153"/>
      <c r="H37" s="154"/>
      <c r="I37" s="155"/>
      <c r="J37" s="155"/>
      <c r="K37" s="155"/>
      <c r="L37" s="155"/>
      <c r="M37" s="155"/>
      <c r="N37" s="155"/>
      <c r="O37" s="12"/>
      <c r="P37" s="12"/>
    </row>
    <row r="38" spans="1:16" ht="15.75" x14ac:dyDescent="0.2">
      <c r="A38" s="216"/>
      <c r="B38" s="283" t="s">
        <v>613</v>
      </c>
      <c r="C38" s="283"/>
      <c r="D38" s="283"/>
      <c r="E38" s="283"/>
      <c r="F38" s="283"/>
      <c r="G38" s="283"/>
      <c r="H38" s="283"/>
      <c r="I38" s="21" t="s">
        <v>4</v>
      </c>
      <c r="J38" s="284">
        <f>SUM(J39)</f>
        <v>10000</v>
      </c>
      <c r="K38" s="284"/>
      <c r="L38" s="284"/>
      <c r="M38" s="284"/>
      <c r="N38" s="22" t="s">
        <v>5</v>
      </c>
      <c r="O38" s="12"/>
      <c r="P38" s="12"/>
    </row>
    <row r="39" spans="1:16" ht="15" customHeight="1" x14ac:dyDescent="0.2">
      <c r="A39" s="214"/>
      <c r="B39" s="214"/>
      <c r="C39" s="289" t="s">
        <v>42</v>
      </c>
      <c r="D39" s="289"/>
      <c r="E39" s="289"/>
      <c r="F39" s="289"/>
      <c r="G39" s="289"/>
      <c r="H39" s="289"/>
      <c r="I39" s="1" t="s">
        <v>4</v>
      </c>
      <c r="J39" s="290">
        <f>SUM(J40,J70)</f>
        <v>10000</v>
      </c>
      <c r="K39" s="290"/>
      <c r="L39" s="290"/>
      <c r="M39" s="290"/>
      <c r="N39" s="2" t="s">
        <v>5</v>
      </c>
      <c r="O39" s="12"/>
      <c r="P39" s="12"/>
    </row>
    <row r="40" spans="1:16" ht="15" customHeight="1" x14ac:dyDescent="0.2">
      <c r="A40" s="214"/>
      <c r="B40" s="214"/>
      <c r="C40" s="216"/>
      <c r="D40" s="289" t="s">
        <v>151</v>
      </c>
      <c r="E40" s="289"/>
      <c r="F40" s="289"/>
      <c r="G40" s="289"/>
      <c r="H40" s="289"/>
      <c r="I40" s="1" t="s">
        <v>4</v>
      </c>
      <c r="J40" s="290">
        <f>SUM(J41,J48)</f>
        <v>10000</v>
      </c>
      <c r="K40" s="290"/>
      <c r="L40" s="290"/>
      <c r="M40" s="290"/>
      <c r="N40" s="2" t="s">
        <v>5</v>
      </c>
      <c r="O40" s="12"/>
      <c r="P40" s="12"/>
    </row>
    <row r="41" spans="1:16" ht="15" customHeight="1" x14ac:dyDescent="0.2">
      <c r="A41" s="214"/>
      <c r="B41" s="214"/>
      <c r="C41" s="214"/>
      <c r="D41" s="285" t="s">
        <v>45</v>
      </c>
      <c r="E41" s="285"/>
      <c r="F41" s="285"/>
      <c r="G41" s="285"/>
      <c r="H41" s="285"/>
      <c r="I41" s="219" t="s">
        <v>6</v>
      </c>
      <c r="J41" s="286">
        <f>SUM(J42)</f>
        <v>10000</v>
      </c>
      <c r="K41" s="286"/>
      <c r="L41" s="286"/>
      <c r="M41" s="286"/>
      <c r="N41" s="15" t="s">
        <v>7</v>
      </c>
      <c r="O41" s="12"/>
      <c r="P41" s="12"/>
    </row>
    <row r="42" spans="1:16" ht="15" customHeight="1" x14ac:dyDescent="0.2">
      <c r="A42" s="214"/>
      <c r="B42" s="214"/>
      <c r="C42" s="214"/>
      <c r="D42" s="214"/>
      <c r="E42" s="211">
        <v>1</v>
      </c>
      <c r="F42" s="397" t="s">
        <v>611</v>
      </c>
      <c r="G42" s="397"/>
      <c r="H42" s="397"/>
      <c r="I42" s="215" t="s">
        <v>8</v>
      </c>
      <c r="J42" s="287">
        <v>10000</v>
      </c>
      <c r="K42" s="287"/>
      <c r="L42" s="287"/>
      <c r="M42" s="287"/>
      <c r="N42" s="9" t="s">
        <v>7</v>
      </c>
      <c r="O42" s="12"/>
      <c r="P42" s="12"/>
    </row>
    <row r="43" spans="1:16" ht="40.5" customHeight="1" x14ac:dyDescent="0.2">
      <c r="E43" s="214"/>
      <c r="F43" s="211"/>
      <c r="G43" s="317" t="s">
        <v>627</v>
      </c>
      <c r="H43" s="278"/>
      <c r="I43" s="214"/>
      <c r="J43" s="214"/>
      <c r="K43" s="214"/>
      <c r="L43" s="214"/>
      <c r="M43" s="214"/>
      <c r="N43" s="214"/>
      <c r="O43" s="12"/>
      <c r="P43" s="12"/>
    </row>
    <row r="44" spans="1:16" s="50" customFormat="1" ht="9.9499999999999993" customHeight="1" x14ac:dyDescent="0.2">
      <c r="E44" s="214"/>
      <c r="F44" s="214"/>
      <c r="G44" s="294" t="s">
        <v>147</v>
      </c>
      <c r="H44" s="295"/>
      <c r="I44" s="214"/>
      <c r="J44" s="214"/>
      <c r="K44" s="214"/>
      <c r="L44" s="214"/>
      <c r="M44" s="214"/>
      <c r="N44" s="214"/>
      <c r="O44" s="12"/>
      <c r="P44" s="12"/>
    </row>
    <row r="45" spans="1:16" ht="9.9499999999999993" customHeight="1" x14ac:dyDescent="0.2">
      <c r="E45" s="214"/>
      <c r="F45" s="211"/>
      <c r="G45" s="276" t="s">
        <v>180</v>
      </c>
      <c r="H45" s="298"/>
      <c r="I45" s="214"/>
      <c r="J45" s="214"/>
      <c r="K45" s="214"/>
      <c r="L45" s="214"/>
      <c r="M45" s="214"/>
      <c r="N45" s="214"/>
      <c r="O45" s="12"/>
      <c r="P45" s="12"/>
    </row>
    <row r="46" spans="1:16" ht="10.5" customHeight="1" x14ac:dyDescent="0.2">
      <c r="E46" s="214"/>
      <c r="F46" s="211"/>
      <c r="G46" s="279" t="s">
        <v>612</v>
      </c>
      <c r="H46" s="280"/>
      <c r="I46" s="214"/>
      <c r="J46" s="214"/>
      <c r="K46" s="214"/>
      <c r="L46" s="214"/>
      <c r="M46" s="214"/>
      <c r="N46" s="214"/>
      <c r="O46" s="12"/>
      <c r="P46" s="12"/>
    </row>
    <row r="47" spans="1:16" ht="10.5" customHeight="1" x14ac:dyDescent="0.2">
      <c r="E47" s="214"/>
      <c r="F47" s="211"/>
      <c r="G47" s="212"/>
      <c r="H47" s="213"/>
      <c r="I47" s="214"/>
      <c r="J47" s="214"/>
      <c r="K47" s="214"/>
      <c r="L47" s="214"/>
      <c r="M47" s="214"/>
      <c r="N47" s="214"/>
      <c r="O47" s="12"/>
      <c r="P47" s="12"/>
    </row>
    <row r="48" spans="1:16" ht="9" customHeight="1" x14ac:dyDescent="0.2">
      <c r="A48" s="7"/>
      <c r="B48" s="7"/>
      <c r="C48" s="7"/>
      <c r="D48" s="7"/>
      <c r="E48" s="6"/>
      <c r="F48" s="6"/>
      <c r="G48" s="45"/>
      <c r="H48" s="6"/>
      <c r="I48" s="10"/>
      <c r="J48" s="38"/>
      <c r="K48" s="10"/>
      <c r="L48" s="10"/>
      <c r="M48" s="10"/>
      <c r="N48" s="9"/>
      <c r="O48" s="12"/>
      <c r="P48" s="12"/>
    </row>
    <row r="49" spans="3:14" ht="15" customHeight="1" x14ac:dyDescent="0.25">
      <c r="C49" s="282" t="s">
        <v>10</v>
      </c>
      <c r="D49" s="282"/>
      <c r="E49" s="282"/>
      <c r="F49" s="282"/>
      <c r="G49" s="282"/>
      <c r="H49" s="282"/>
      <c r="I49" s="282"/>
      <c r="J49" s="282"/>
      <c r="K49" s="282"/>
      <c r="L49" s="282"/>
      <c r="M49" s="282"/>
      <c r="N49" s="282"/>
    </row>
  </sheetData>
  <mergeCells count="60">
    <mergeCell ref="G35:H35"/>
    <mergeCell ref="G36:H36"/>
    <mergeCell ref="G31:H31"/>
    <mergeCell ref="G33:H33"/>
    <mergeCell ref="G9:H9"/>
    <mergeCell ref="G15:H15"/>
    <mergeCell ref="G32:H32"/>
    <mergeCell ref="G24:H24"/>
    <mergeCell ref="G16:H16"/>
    <mergeCell ref="G17:H17"/>
    <mergeCell ref="F20:H20"/>
    <mergeCell ref="G14:H14"/>
    <mergeCell ref="G18:H18"/>
    <mergeCell ref="G30:H30"/>
    <mergeCell ref="G21:H21"/>
    <mergeCell ref="G2:H2"/>
    <mergeCell ref="J2:M2"/>
    <mergeCell ref="G10:H10"/>
    <mergeCell ref="C49:N49"/>
    <mergeCell ref="J7:M7"/>
    <mergeCell ref="J29:M29"/>
    <mergeCell ref="G23:H23"/>
    <mergeCell ref="G25:H25"/>
    <mergeCell ref="J12:M12"/>
    <mergeCell ref="F29:H29"/>
    <mergeCell ref="J28:M28"/>
    <mergeCell ref="D27:H27"/>
    <mergeCell ref="J27:M27"/>
    <mergeCell ref="D28:H28"/>
    <mergeCell ref="G22:H22"/>
    <mergeCell ref="G34:H34"/>
    <mergeCell ref="J20:M20"/>
    <mergeCell ref="J3:M3"/>
    <mergeCell ref="J5:M5"/>
    <mergeCell ref="D12:H12"/>
    <mergeCell ref="F13:H13"/>
    <mergeCell ref="J13:M13"/>
    <mergeCell ref="J6:M6"/>
    <mergeCell ref="D6:H6"/>
    <mergeCell ref="F7:H7"/>
    <mergeCell ref="G8:H8"/>
    <mergeCell ref="C4:H4"/>
    <mergeCell ref="J4:M4"/>
    <mergeCell ref="B3:H3"/>
    <mergeCell ref="D5:H5"/>
    <mergeCell ref="G19:H19"/>
    <mergeCell ref="B38:H38"/>
    <mergeCell ref="J38:M38"/>
    <mergeCell ref="C39:H39"/>
    <mergeCell ref="J39:M39"/>
    <mergeCell ref="D40:H40"/>
    <mergeCell ref="J40:M40"/>
    <mergeCell ref="G44:H44"/>
    <mergeCell ref="G45:H45"/>
    <mergeCell ref="G46:H46"/>
    <mergeCell ref="D41:H41"/>
    <mergeCell ref="J41:M41"/>
    <mergeCell ref="F42:H42"/>
    <mergeCell ref="J42:M42"/>
    <mergeCell ref="G43:H43"/>
  </mergeCells>
  <pageMargins left="0.31496062992125984" right="0.19685039370078741" top="0.59055118110236227" bottom="0.47244094488188981" header="0.47244094488188981" footer="0.47244094488188981"/>
  <pageSetup paperSize="9" orientation="portrait" r:id="rId1"/>
  <headerFooter alignWithMargins="0">
    <oddFooter>&amp;C &amp;Rหน้า 18/&amp;P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2:R65"/>
  <sheetViews>
    <sheetView view="pageBreakPreview" zoomScale="150" zoomScaleNormal="150" zoomScaleSheetLayoutView="150" workbookViewId="0">
      <pane ySplit="2" topLeftCell="A3" activePane="bottomLeft" state="frozenSplit"/>
      <selection activeCell="D7" sqref="D7:H7"/>
      <selection pane="bottomLeft" activeCell="G58" sqref="G58:H58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7" width="9.140625" style="3"/>
    <col min="18" max="18" width="30.28515625" style="3" customWidth="1"/>
    <col min="19" max="16384" width="9.140625" style="3"/>
  </cols>
  <sheetData>
    <row r="2" spans="1:18" ht="18" customHeight="1" x14ac:dyDescent="0.2">
      <c r="A2" s="11"/>
      <c r="B2" s="36"/>
      <c r="C2" s="36"/>
      <c r="D2" s="36"/>
      <c r="E2" s="36"/>
      <c r="F2" s="36"/>
      <c r="G2" s="305" t="s">
        <v>207</v>
      </c>
      <c r="H2" s="305"/>
      <c r="I2" s="28" t="s">
        <v>4</v>
      </c>
      <c r="J2" s="306">
        <f>SUM(J3)</f>
        <v>670000</v>
      </c>
      <c r="K2" s="306"/>
      <c r="L2" s="306"/>
      <c r="M2" s="306"/>
      <c r="N2" s="29" t="s">
        <v>5</v>
      </c>
      <c r="O2" s="12"/>
      <c r="P2" s="12"/>
    </row>
    <row r="3" spans="1:18" ht="15.75" x14ac:dyDescent="0.2">
      <c r="A3" s="8"/>
      <c r="B3" s="283" t="s">
        <v>208</v>
      </c>
      <c r="C3" s="283"/>
      <c r="D3" s="283"/>
      <c r="E3" s="283"/>
      <c r="F3" s="283"/>
      <c r="G3" s="283"/>
      <c r="H3" s="283"/>
      <c r="I3" s="21" t="s">
        <v>4</v>
      </c>
      <c r="J3" s="284">
        <f>SUM(J4)</f>
        <v>670000</v>
      </c>
      <c r="K3" s="284"/>
      <c r="L3" s="284"/>
      <c r="M3" s="284"/>
      <c r="N3" s="22" t="s">
        <v>5</v>
      </c>
      <c r="O3" s="12"/>
      <c r="P3" s="12"/>
      <c r="R3" s="5"/>
    </row>
    <row r="4" spans="1:18" ht="15.75" customHeight="1" x14ac:dyDescent="0.2">
      <c r="A4" s="7"/>
      <c r="B4" s="7"/>
      <c r="C4" s="289" t="s">
        <v>75</v>
      </c>
      <c r="D4" s="289"/>
      <c r="E4" s="289"/>
      <c r="F4" s="289"/>
      <c r="G4" s="289"/>
      <c r="H4" s="289"/>
      <c r="I4" s="1" t="s">
        <v>4</v>
      </c>
      <c r="J4" s="290">
        <f>SUM(J5)</f>
        <v>670000</v>
      </c>
      <c r="K4" s="290"/>
      <c r="L4" s="290"/>
      <c r="M4" s="290"/>
      <c r="N4" s="2" t="s">
        <v>5</v>
      </c>
      <c r="O4" s="12"/>
      <c r="P4" s="12"/>
      <c r="R4" s="13"/>
    </row>
    <row r="5" spans="1:18" ht="15.75" customHeight="1" x14ac:dyDescent="0.2">
      <c r="A5" s="7"/>
      <c r="B5" s="7"/>
      <c r="C5" s="8"/>
      <c r="D5" s="289" t="s">
        <v>158</v>
      </c>
      <c r="E5" s="289"/>
      <c r="F5" s="289"/>
      <c r="G5" s="289"/>
      <c r="H5" s="289"/>
      <c r="I5" s="1" t="s">
        <v>4</v>
      </c>
      <c r="J5" s="290">
        <f>SUM(J6)</f>
        <v>670000</v>
      </c>
      <c r="K5" s="290"/>
      <c r="L5" s="290"/>
      <c r="M5" s="290"/>
      <c r="N5" s="2" t="s">
        <v>5</v>
      </c>
      <c r="O5" s="12"/>
      <c r="P5" s="12"/>
    </row>
    <row r="6" spans="1:18" ht="15.75" customHeight="1" x14ac:dyDescent="0.25">
      <c r="A6" s="33"/>
      <c r="B6" s="33"/>
      <c r="C6" s="33"/>
      <c r="D6" s="277" t="s">
        <v>76</v>
      </c>
      <c r="E6" s="277"/>
      <c r="F6" s="277"/>
      <c r="G6" s="277"/>
      <c r="H6" s="277"/>
      <c r="I6" s="32" t="s">
        <v>6</v>
      </c>
      <c r="J6" s="366">
        <f>SUM(J7,J15,J23,J30,J42,J50,J57)</f>
        <v>670000</v>
      </c>
      <c r="K6" s="366"/>
      <c r="L6" s="366"/>
      <c r="M6" s="366"/>
      <c r="N6" s="26" t="s">
        <v>7</v>
      </c>
      <c r="O6" s="27"/>
      <c r="P6" s="27"/>
    </row>
    <row r="7" spans="1:18" ht="15" customHeight="1" x14ac:dyDescent="0.25">
      <c r="A7" s="33"/>
      <c r="B7" s="33"/>
      <c r="C7" s="33"/>
      <c r="D7" s="33"/>
      <c r="E7" s="33">
        <v>1</v>
      </c>
      <c r="F7" s="363" t="s">
        <v>20</v>
      </c>
      <c r="G7" s="363"/>
      <c r="H7" s="363"/>
      <c r="I7" s="47" t="s">
        <v>8</v>
      </c>
      <c r="J7" s="374">
        <v>20000</v>
      </c>
      <c r="K7" s="375"/>
      <c r="L7" s="375"/>
      <c r="M7" s="375"/>
      <c r="N7" s="26" t="s">
        <v>7</v>
      </c>
      <c r="O7" s="27"/>
      <c r="P7" s="27"/>
    </row>
    <row r="8" spans="1:18" ht="66.75" customHeight="1" x14ac:dyDescent="0.2">
      <c r="E8" s="7"/>
      <c r="F8" s="6"/>
      <c r="G8" s="317" t="s">
        <v>474</v>
      </c>
      <c r="H8" s="278"/>
      <c r="I8" s="7"/>
      <c r="J8" s="7"/>
      <c r="K8" s="7"/>
      <c r="L8" s="7"/>
      <c r="M8" s="7"/>
      <c r="N8" s="7"/>
      <c r="O8" s="12"/>
      <c r="P8" s="12"/>
    </row>
    <row r="9" spans="1:18" s="50" customFormat="1" ht="12" customHeight="1" x14ac:dyDescent="0.2">
      <c r="E9" s="7"/>
      <c r="F9" s="7"/>
      <c r="G9" s="294" t="s">
        <v>252</v>
      </c>
      <c r="H9" s="295"/>
      <c r="I9" s="7"/>
      <c r="J9" s="7"/>
      <c r="K9" s="7"/>
      <c r="L9" s="7"/>
      <c r="M9" s="7"/>
      <c r="N9" s="7"/>
      <c r="O9" s="12"/>
      <c r="P9" s="12"/>
    </row>
    <row r="10" spans="1:18" s="50" customFormat="1" ht="12.75" customHeight="1" x14ac:dyDescent="0.2">
      <c r="E10" s="7"/>
      <c r="F10" s="7"/>
      <c r="G10" s="296" t="s">
        <v>108</v>
      </c>
      <c r="H10" s="297"/>
      <c r="I10" s="7"/>
      <c r="J10" s="7"/>
      <c r="K10" s="7"/>
      <c r="L10" s="7"/>
      <c r="M10" s="7"/>
      <c r="N10" s="7"/>
      <c r="O10" s="12"/>
      <c r="P10" s="12"/>
    </row>
    <row r="11" spans="1:18" ht="10.35" customHeight="1" x14ac:dyDescent="0.2">
      <c r="E11" s="101"/>
      <c r="F11" s="98"/>
      <c r="G11" s="276" t="s">
        <v>354</v>
      </c>
      <c r="H11" s="298"/>
      <c r="I11" s="101"/>
      <c r="J11" s="101"/>
      <c r="K11" s="101"/>
      <c r="L11" s="101"/>
      <c r="M11" s="101"/>
      <c r="N11" s="101"/>
      <c r="O11" s="12"/>
      <c r="P11" s="12"/>
    </row>
    <row r="12" spans="1:18" ht="10.35" customHeight="1" x14ac:dyDescent="0.2">
      <c r="E12" s="7"/>
      <c r="F12" s="6"/>
      <c r="G12" s="276" t="s">
        <v>188</v>
      </c>
      <c r="H12" s="298"/>
      <c r="I12" s="7"/>
      <c r="J12" s="7"/>
      <c r="K12" s="7"/>
      <c r="L12" s="7"/>
      <c r="M12" s="7"/>
      <c r="N12" s="7"/>
      <c r="O12" s="12"/>
      <c r="P12" s="12"/>
    </row>
    <row r="13" spans="1:18" ht="20.25" customHeight="1" x14ac:dyDescent="0.2">
      <c r="E13" s="7"/>
      <c r="F13" s="17"/>
      <c r="G13" s="312" t="s">
        <v>478</v>
      </c>
      <c r="H13" s="313"/>
      <c r="I13" s="24"/>
      <c r="J13" s="7"/>
      <c r="K13" s="7"/>
      <c r="L13" s="7"/>
      <c r="M13" s="7"/>
      <c r="N13" s="7"/>
      <c r="O13" s="12"/>
      <c r="P13" s="12"/>
    </row>
    <row r="14" spans="1:18" ht="11.25" customHeight="1" x14ac:dyDescent="0.2">
      <c r="E14" s="7"/>
      <c r="F14" s="17"/>
      <c r="G14" s="310"/>
      <c r="H14" s="310"/>
      <c r="I14" s="6"/>
      <c r="J14" s="7"/>
      <c r="K14" s="7"/>
      <c r="L14" s="7"/>
      <c r="M14" s="7"/>
      <c r="N14" s="7"/>
      <c r="O14" s="12"/>
      <c r="P14" s="12"/>
    </row>
    <row r="15" spans="1:18" ht="15" customHeight="1" x14ac:dyDescent="0.25">
      <c r="A15" s="33"/>
      <c r="B15" s="33"/>
      <c r="C15" s="33"/>
      <c r="D15" s="33"/>
      <c r="E15" s="33">
        <v>2</v>
      </c>
      <c r="F15" s="363" t="s">
        <v>33</v>
      </c>
      <c r="G15" s="363"/>
      <c r="H15" s="363"/>
      <c r="I15" s="47" t="s">
        <v>8</v>
      </c>
      <c r="J15" s="374">
        <v>50000</v>
      </c>
      <c r="K15" s="375"/>
      <c r="L15" s="375"/>
      <c r="M15" s="375"/>
      <c r="N15" s="26" t="s">
        <v>7</v>
      </c>
      <c r="O15" s="27"/>
      <c r="P15" s="27"/>
    </row>
    <row r="16" spans="1:18" ht="63.75" customHeight="1" x14ac:dyDescent="0.2">
      <c r="E16" s="7"/>
      <c r="F16" s="6"/>
      <c r="G16" s="317" t="s">
        <v>473</v>
      </c>
      <c r="H16" s="278"/>
      <c r="I16" s="7"/>
      <c r="J16" s="7"/>
      <c r="K16" s="7"/>
      <c r="L16" s="7"/>
      <c r="M16" s="7"/>
      <c r="N16" s="7"/>
      <c r="O16" s="12"/>
      <c r="P16" s="12"/>
    </row>
    <row r="17" spans="1:16" s="50" customFormat="1" ht="12" customHeight="1" x14ac:dyDescent="0.2">
      <c r="E17" s="7"/>
      <c r="F17" s="7"/>
      <c r="G17" s="294" t="s">
        <v>252</v>
      </c>
      <c r="H17" s="295"/>
      <c r="I17" s="7"/>
      <c r="J17" s="7"/>
      <c r="K17" s="7"/>
      <c r="L17" s="7"/>
      <c r="M17" s="7"/>
      <c r="N17" s="7"/>
      <c r="O17" s="12"/>
      <c r="P17" s="12"/>
    </row>
    <row r="18" spans="1:16" s="50" customFormat="1" ht="12.75" customHeight="1" x14ac:dyDescent="0.2">
      <c r="E18" s="7"/>
      <c r="F18" s="7"/>
      <c r="G18" s="296" t="s">
        <v>310</v>
      </c>
      <c r="H18" s="297"/>
      <c r="I18" s="7"/>
      <c r="J18" s="7"/>
      <c r="K18" s="7"/>
      <c r="L18" s="7"/>
      <c r="M18" s="7"/>
      <c r="N18" s="7"/>
      <c r="O18" s="12"/>
      <c r="P18" s="12"/>
    </row>
    <row r="19" spans="1:16" ht="10.35" customHeight="1" x14ac:dyDescent="0.2">
      <c r="E19" s="101"/>
      <c r="F19" s="98"/>
      <c r="G19" s="276" t="s">
        <v>400</v>
      </c>
      <c r="H19" s="298"/>
      <c r="I19" s="101"/>
      <c r="J19" s="101"/>
      <c r="K19" s="101"/>
      <c r="L19" s="101"/>
      <c r="M19" s="101"/>
      <c r="N19" s="101"/>
      <c r="O19" s="12"/>
      <c r="P19" s="12"/>
    </row>
    <row r="20" spans="1:16" ht="10.35" customHeight="1" x14ac:dyDescent="0.2">
      <c r="E20" s="7"/>
      <c r="F20" s="6"/>
      <c r="G20" s="276" t="s">
        <v>349</v>
      </c>
      <c r="H20" s="298"/>
      <c r="I20" s="7"/>
      <c r="J20" s="7"/>
      <c r="K20" s="7"/>
      <c r="L20" s="7"/>
      <c r="M20" s="7"/>
      <c r="N20" s="7"/>
      <c r="O20" s="12"/>
      <c r="P20" s="12"/>
    </row>
    <row r="21" spans="1:16" ht="20.25" customHeight="1" x14ac:dyDescent="0.2">
      <c r="E21" s="7"/>
      <c r="F21" s="17"/>
      <c r="G21" s="312" t="s">
        <v>477</v>
      </c>
      <c r="H21" s="313"/>
      <c r="I21" s="24"/>
      <c r="J21" s="7"/>
      <c r="K21" s="7"/>
      <c r="L21" s="7"/>
      <c r="M21" s="7"/>
      <c r="N21" s="7"/>
      <c r="O21" s="12"/>
      <c r="P21" s="12"/>
    </row>
    <row r="22" spans="1:16" ht="14.25" customHeight="1" x14ac:dyDescent="0.2">
      <c r="A22" s="7"/>
      <c r="B22" s="7"/>
      <c r="C22" s="7"/>
      <c r="D22" s="7"/>
      <c r="E22" s="6"/>
      <c r="F22" s="39"/>
      <c r="G22" s="46"/>
      <c r="H22" s="39"/>
      <c r="I22" s="10"/>
      <c r="J22" s="38"/>
      <c r="K22" s="10"/>
      <c r="L22" s="10"/>
      <c r="M22" s="10"/>
      <c r="N22" s="10"/>
      <c r="O22" s="12"/>
      <c r="P22" s="12"/>
    </row>
    <row r="23" spans="1:16" ht="15.75" customHeight="1" x14ac:dyDescent="0.2">
      <c r="A23" s="7"/>
      <c r="B23" s="7"/>
      <c r="C23" s="7"/>
      <c r="D23" s="7"/>
      <c r="E23" s="53">
        <v>3</v>
      </c>
      <c r="F23" s="363" t="s">
        <v>34</v>
      </c>
      <c r="G23" s="363"/>
      <c r="H23" s="363"/>
      <c r="I23" s="47" t="s">
        <v>8</v>
      </c>
      <c r="J23" s="287">
        <v>30000</v>
      </c>
      <c r="K23" s="288"/>
      <c r="L23" s="288"/>
      <c r="M23" s="288"/>
      <c r="N23" s="9" t="s">
        <v>7</v>
      </c>
      <c r="O23" s="12"/>
      <c r="P23" s="12"/>
    </row>
    <row r="24" spans="1:16" ht="67.5" customHeight="1" x14ac:dyDescent="0.2">
      <c r="E24" s="7"/>
      <c r="F24" s="6"/>
      <c r="G24" s="317" t="s">
        <v>475</v>
      </c>
      <c r="H24" s="278"/>
      <c r="I24" s="7"/>
      <c r="J24" s="7"/>
      <c r="K24" s="7"/>
      <c r="L24" s="7"/>
      <c r="M24" s="7"/>
      <c r="N24" s="7"/>
      <c r="O24" s="12"/>
      <c r="P24" s="12"/>
    </row>
    <row r="25" spans="1:16" s="50" customFormat="1" ht="12" customHeight="1" x14ac:dyDescent="0.2">
      <c r="E25" s="7"/>
      <c r="F25" s="7"/>
      <c r="G25" s="294" t="s">
        <v>147</v>
      </c>
      <c r="H25" s="295"/>
      <c r="I25" s="7"/>
      <c r="J25" s="7"/>
      <c r="K25" s="7"/>
      <c r="L25" s="7"/>
      <c r="M25" s="7"/>
      <c r="N25" s="7"/>
      <c r="O25" s="12"/>
      <c r="P25" s="12"/>
    </row>
    <row r="26" spans="1:16" s="50" customFormat="1" ht="12.75" customHeight="1" x14ac:dyDescent="0.2">
      <c r="E26" s="7"/>
      <c r="F26" s="7"/>
      <c r="G26" s="296" t="s">
        <v>108</v>
      </c>
      <c r="H26" s="297"/>
      <c r="I26" s="7"/>
      <c r="J26" s="7"/>
      <c r="K26" s="7"/>
      <c r="L26" s="7"/>
      <c r="M26" s="7"/>
      <c r="N26" s="7"/>
      <c r="O26" s="12"/>
      <c r="P26" s="12"/>
    </row>
    <row r="27" spans="1:16" ht="21" customHeight="1" x14ac:dyDescent="0.2">
      <c r="E27" s="7"/>
      <c r="F27" s="6"/>
      <c r="G27" s="322" t="s">
        <v>26</v>
      </c>
      <c r="H27" s="322"/>
      <c r="I27" s="7"/>
      <c r="J27" s="7"/>
      <c r="K27" s="7"/>
      <c r="L27" s="7"/>
      <c r="M27" s="7"/>
      <c r="N27" s="7"/>
      <c r="O27" s="12"/>
      <c r="P27" s="12"/>
    </row>
    <row r="28" spans="1:16" ht="20.25" customHeight="1" x14ac:dyDescent="0.2">
      <c r="E28" s="7"/>
      <c r="F28" s="17"/>
      <c r="G28" s="312" t="s">
        <v>476</v>
      </c>
      <c r="H28" s="313"/>
      <c r="I28" s="24"/>
      <c r="J28" s="7"/>
      <c r="K28" s="7"/>
      <c r="L28" s="7"/>
      <c r="M28" s="7"/>
      <c r="N28" s="7"/>
      <c r="O28" s="12"/>
      <c r="P28" s="12"/>
    </row>
    <row r="29" spans="1:16" ht="13.5" customHeight="1" x14ac:dyDescent="0.2">
      <c r="E29" s="7"/>
      <c r="F29" s="17"/>
      <c r="G29" s="310"/>
      <c r="H29" s="310"/>
      <c r="I29" s="6"/>
      <c r="J29" s="7"/>
      <c r="K29" s="7"/>
      <c r="L29" s="7"/>
      <c r="M29" s="7"/>
      <c r="N29" s="7"/>
      <c r="O29" s="12"/>
      <c r="P29" s="12"/>
    </row>
    <row r="30" spans="1:16" ht="15.75" customHeight="1" x14ac:dyDescent="0.2">
      <c r="A30" s="7"/>
      <c r="B30" s="7"/>
      <c r="C30" s="7"/>
      <c r="D30" s="7"/>
      <c r="E30" s="6">
        <v>4</v>
      </c>
      <c r="F30" s="278" t="s">
        <v>224</v>
      </c>
      <c r="G30" s="278"/>
      <c r="H30" s="278"/>
      <c r="I30" s="10" t="s">
        <v>8</v>
      </c>
      <c r="J30" s="287">
        <v>350000</v>
      </c>
      <c r="K30" s="287"/>
      <c r="L30" s="287"/>
      <c r="M30" s="287"/>
      <c r="N30" s="9" t="s">
        <v>7</v>
      </c>
      <c r="O30" s="12"/>
      <c r="P30" s="12"/>
    </row>
    <row r="31" spans="1:16" ht="80.25" customHeight="1" x14ac:dyDescent="0.2">
      <c r="E31" s="7"/>
      <c r="F31" s="6"/>
      <c r="G31" s="317" t="s">
        <v>599</v>
      </c>
      <c r="H31" s="278"/>
      <c r="I31" s="7"/>
      <c r="J31" s="7"/>
      <c r="K31" s="7"/>
      <c r="L31" s="7"/>
      <c r="M31" s="7"/>
      <c r="N31" s="7"/>
      <c r="O31" s="12"/>
      <c r="P31" s="12"/>
    </row>
    <row r="32" spans="1:16" s="50" customFormat="1" ht="12" customHeight="1" x14ac:dyDescent="0.2">
      <c r="E32" s="7"/>
      <c r="F32" s="7"/>
      <c r="G32" s="294" t="s">
        <v>147</v>
      </c>
      <c r="H32" s="295"/>
      <c r="I32" s="7"/>
      <c r="J32" s="7"/>
      <c r="K32" s="7"/>
      <c r="L32" s="7"/>
      <c r="M32" s="7"/>
      <c r="N32" s="7"/>
      <c r="O32" s="12"/>
      <c r="P32" s="12"/>
    </row>
    <row r="33" spans="1:16" s="50" customFormat="1" ht="12.75" customHeight="1" x14ac:dyDescent="0.2">
      <c r="E33" s="7"/>
      <c r="F33" s="7"/>
      <c r="G33" s="296" t="s">
        <v>108</v>
      </c>
      <c r="H33" s="297"/>
      <c r="I33" s="7"/>
      <c r="J33" s="7"/>
      <c r="K33" s="7"/>
      <c r="L33" s="7"/>
      <c r="M33" s="7"/>
      <c r="N33" s="7"/>
      <c r="O33" s="12"/>
      <c r="P33" s="12"/>
    </row>
    <row r="34" spans="1:16" ht="10.35" customHeight="1" x14ac:dyDescent="0.2">
      <c r="E34" s="101"/>
      <c r="F34" s="98"/>
      <c r="G34" s="276" t="s">
        <v>399</v>
      </c>
      <c r="H34" s="298"/>
      <c r="I34" s="101"/>
      <c r="J34" s="101"/>
      <c r="K34" s="101"/>
      <c r="L34" s="101"/>
      <c r="M34" s="101"/>
      <c r="N34" s="101"/>
      <c r="O34" s="12"/>
      <c r="P34" s="12"/>
    </row>
    <row r="35" spans="1:16" ht="10.35" customHeight="1" x14ac:dyDescent="0.2">
      <c r="E35" s="101"/>
      <c r="F35" s="98"/>
      <c r="G35" s="276" t="s">
        <v>338</v>
      </c>
      <c r="H35" s="298"/>
      <c r="I35" s="101"/>
      <c r="J35" s="101"/>
      <c r="K35" s="101"/>
      <c r="L35" s="101"/>
      <c r="M35" s="101"/>
      <c r="N35" s="101"/>
      <c r="O35" s="12"/>
      <c r="P35" s="12"/>
    </row>
    <row r="36" spans="1:16" ht="20.25" customHeight="1" x14ac:dyDescent="0.2">
      <c r="E36" s="7"/>
      <c r="F36" s="6"/>
      <c r="G36" s="276" t="s">
        <v>398</v>
      </c>
      <c r="H36" s="298"/>
      <c r="I36" s="7"/>
      <c r="J36" s="7"/>
      <c r="K36" s="7"/>
      <c r="L36" s="7"/>
      <c r="M36" s="7"/>
      <c r="N36" s="7"/>
      <c r="O36" s="12"/>
      <c r="P36" s="12"/>
    </row>
    <row r="37" spans="1:16" ht="20.25" customHeight="1" x14ac:dyDescent="0.2">
      <c r="E37" s="7"/>
      <c r="F37" s="17"/>
      <c r="G37" s="312" t="s">
        <v>543</v>
      </c>
      <c r="H37" s="313"/>
      <c r="I37" s="24"/>
      <c r="J37" s="7"/>
      <c r="K37" s="7"/>
      <c r="L37" s="7"/>
      <c r="M37" s="7"/>
      <c r="N37" s="7"/>
      <c r="O37" s="12"/>
      <c r="P37" s="12"/>
    </row>
    <row r="38" spans="1:16" ht="15" customHeight="1" x14ac:dyDescent="0.2">
      <c r="A38" s="7"/>
      <c r="B38" s="7"/>
      <c r="C38" s="7"/>
      <c r="D38" s="7"/>
      <c r="E38" s="6"/>
      <c r="F38" s="6"/>
      <c r="G38" s="45"/>
      <c r="H38" s="6"/>
      <c r="I38" s="10"/>
      <c r="J38" s="38"/>
      <c r="K38" s="38"/>
      <c r="L38" s="38"/>
      <c r="M38" s="38"/>
      <c r="N38" s="9"/>
      <c r="O38" s="12"/>
      <c r="P38" s="12"/>
    </row>
    <row r="39" spans="1:16" ht="15" customHeight="1" x14ac:dyDescent="0.2">
      <c r="A39" s="7"/>
      <c r="B39" s="7"/>
      <c r="C39" s="7"/>
      <c r="D39" s="7"/>
      <c r="E39" s="6"/>
      <c r="F39" s="6"/>
      <c r="G39" s="45"/>
      <c r="H39" s="6"/>
      <c r="I39" s="10"/>
      <c r="J39" s="38"/>
      <c r="K39" s="38"/>
      <c r="L39" s="38"/>
      <c r="M39" s="38"/>
      <c r="N39" s="9"/>
      <c r="O39" s="12"/>
      <c r="P39" s="12"/>
    </row>
    <row r="40" spans="1:16" ht="15" customHeight="1" x14ac:dyDescent="0.2">
      <c r="A40" s="7"/>
      <c r="B40" s="7"/>
      <c r="C40" s="7"/>
      <c r="D40" s="7"/>
      <c r="E40" s="6"/>
      <c r="F40" s="6"/>
      <c r="G40" s="45"/>
      <c r="H40" s="6"/>
      <c r="I40" s="10"/>
      <c r="J40" s="38"/>
      <c r="K40" s="38"/>
      <c r="L40" s="38"/>
      <c r="M40" s="38"/>
      <c r="N40" s="9"/>
      <c r="O40" s="12"/>
      <c r="P40" s="12"/>
    </row>
    <row r="41" spans="1:16" ht="15" customHeight="1" x14ac:dyDescent="0.2">
      <c r="A41" s="7"/>
      <c r="B41" s="7"/>
      <c r="C41" s="7"/>
      <c r="D41" s="7"/>
      <c r="E41" s="6"/>
      <c r="F41" s="6"/>
      <c r="G41" s="45"/>
      <c r="H41" s="6"/>
      <c r="I41" s="10"/>
      <c r="J41" s="38"/>
      <c r="K41" s="38"/>
      <c r="L41" s="38"/>
      <c r="M41" s="38"/>
      <c r="N41" s="9"/>
      <c r="O41" s="12"/>
      <c r="P41" s="12"/>
    </row>
    <row r="42" spans="1:16" ht="15.75" customHeight="1" x14ac:dyDescent="0.2">
      <c r="A42" s="7"/>
      <c r="B42" s="7"/>
      <c r="C42" s="7"/>
      <c r="D42" s="7"/>
      <c r="E42" s="6">
        <v>5</v>
      </c>
      <c r="F42" s="278" t="s">
        <v>306</v>
      </c>
      <c r="G42" s="278"/>
      <c r="H42" s="278"/>
      <c r="I42" s="10" t="s">
        <v>8</v>
      </c>
      <c r="J42" s="287">
        <v>20000</v>
      </c>
      <c r="K42" s="287"/>
      <c r="L42" s="287"/>
      <c r="M42" s="287"/>
      <c r="N42" s="9" t="s">
        <v>7</v>
      </c>
      <c r="O42" s="12"/>
      <c r="P42" s="12"/>
    </row>
    <row r="43" spans="1:16" ht="80.25" customHeight="1" x14ac:dyDescent="0.2">
      <c r="E43" s="7"/>
      <c r="F43" s="6"/>
      <c r="G43" s="317" t="s">
        <v>479</v>
      </c>
      <c r="H43" s="278"/>
      <c r="I43" s="7"/>
      <c r="J43" s="7"/>
      <c r="K43" s="7"/>
      <c r="L43" s="7"/>
      <c r="M43" s="7"/>
      <c r="N43" s="7"/>
      <c r="O43" s="12"/>
      <c r="P43" s="12"/>
    </row>
    <row r="44" spans="1:16" s="50" customFormat="1" ht="12" customHeight="1" x14ac:dyDescent="0.2">
      <c r="E44" s="7"/>
      <c r="F44" s="7"/>
      <c r="G44" s="294" t="s">
        <v>147</v>
      </c>
      <c r="H44" s="295"/>
      <c r="I44" s="7"/>
      <c r="J44" s="7"/>
      <c r="K44" s="7"/>
      <c r="L44" s="7"/>
      <c r="M44" s="7"/>
      <c r="N44" s="7"/>
      <c r="O44" s="12"/>
      <c r="P44" s="12"/>
    </row>
    <row r="45" spans="1:16" s="50" customFormat="1" ht="12.75" customHeight="1" x14ac:dyDescent="0.2">
      <c r="E45" s="7"/>
      <c r="F45" s="7"/>
      <c r="G45" s="296" t="s">
        <v>108</v>
      </c>
      <c r="H45" s="297"/>
      <c r="I45" s="7"/>
      <c r="J45" s="7"/>
      <c r="K45" s="7"/>
      <c r="L45" s="7"/>
      <c r="M45" s="7"/>
      <c r="N45" s="7"/>
      <c r="O45" s="12"/>
      <c r="P45" s="12"/>
    </row>
    <row r="46" spans="1:16" ht="10.35" customHeight="1" x14ac:dyDescent="0.2">
      <c r="E46" s="101"/>
      <c r="F46" s="98"/>
      <c r="G46" s="276" t="s">
        <v>338</v>
      </c>
      <c r="H46" s="298"/>
      <c r="I46" s="101"/>
      <c r="J46" s="101"/>
      <c r="K46" s="101"/>
      <c r="L46" s="101"/>
      <c r="M46" s="101"/>
      <c r="N46" s="101"/>
      <c r="O46" s="12"/>
      <c r="P46" s="12"/>
    </row>
    <row r="47" spans="1:16" ht="19.5" customHeight="1" x14ac:dyDescent="0.2">
      <c r="E47" s="7"/>
      <c r="F47" s="6"/>
      <c r="G47" s="276" t="s">
        <v>398</v>
      </c>
      <c r="H47" s="298"/>
      <c r="I47" s="7"/>
      <c r="J47" s="7"/>
      <c r="K47" s="7"/>
      <c r="L47" s="7"/>
      <c r="M47" s="7"/>
      <c r="N47" s="7"/>
      <c r="O47" s="12"/>
      <c r="P47" s="12"/>
    </row>
    <row r="48" spans="1:16" ht="20.25" customHeight="1" x14ac:dyDescent="0.2">
      <c r="E48" s="7"/>
      <c r="F48" s="17"/>
      <c r="G48" s="312" t="s">
        <v>480</v>
      </c>
      <c r="H48" s="313"/>
      <c r="I48" s="24"/>
      <c r="J48" s="7"/>
      <c r="K48" s="7"/>
      <c r="L48" s="7"/>
      <c r="M48" s="7"/>
      <c r="N48" s="7"/>
      <c r="O48" s="12"/>
      <c r="P48" s="12"/>
    </row>
    <row r="49" spans="1:16" ht="15" customHeight="1" x14ac:dyDescent="0.2">
      <c r="E49" s="7"/>
      <c r="F49" s="17"/>
      <c r="G49" s="55"/>
      <c r="H49" s="55"/>
      <c r="I49" s="6"/>
      <c r="J49" s="7"/>
      <c r="K49" s="7"/>
      <c r="L49" s="7"/>
      <c r="M49" s="7"/>
      <c r="N49" s="7"/>
      <c r="O49" s="12"/>
      <c r="P49" s="12"/>
    </row>
    <row r="50" spans="1:16" ht="15.75" customHeight="1" x14ac:dyDescent="0.2">
      <c r="A50" s="214"/>
      <c r="B50" s="214"/>
      <c r="C50" s="214"/>
      <c r="D50" s="214"/>
      <c r="E50" s="53">
        <v>6</v>
      </c>
      <c r="F50" s="363" t="s">
        <v>609</v>
      </c>
      <c r="G50" s="363"/>
      <c r="H50" s="363"/>
      <c r="I50" s="217" t="s">
        <v>8</v>
      </c>
      <c r="J50" s="287">
        <v>20000</v>
      </c>
      <c r="K50" s="288"/>
      <c r="L50" s="288"/>
      <c r="M50" s="288"/>
      <c r="N50" s="9" t="s">
        <v>7</v>
      </c>
      <c r="O50" s="12"/>
      <c r="P50" s="12"/>
    </row>
    <row r="51" spans="1:16" ht="78.75" customHeight="1" x14ac:dyDescent="0.2">
      <c r="E51" s="214"/>
      <c r="F51" s="211"/>
      <c r="G51" s="317" t="s">
        <v>610</v>
      </c>
      <c r="H51" s="278"/>
      <c r="I51" s="214"/>
      <c r="J51" s="214"/>
      <c r="K51" s="214"/>
      <c r="L51" s="214"/>
      <c r="M51" s="214"/>
      <c r="N51" s="214"/>
      <c r="O51" s="12"/>
      <c r="P51" s="12"/>
    </row>
    <row r="52" spans="1:16" s="50" customFormat="1" ht="12" customHeight="1" x14ac:dyDescent="0.2">
      <c r="E52" s="214"/>
      <c r="F52" s="214"/>
      <c r="G52" s="294" t="s">
        <v>147</v>
      </c>
      <c r="H52" s="295"/>
      <c r="I52" s="214"/>
      <c r="J52" s="214"/>
      <c r="K52" s="214"/>
      <c r="L52" s="214"/>
      <c r="M52" s="214"/>
      <c r="N52" s="214"/>
      <c r="O52" s="12"/>
      <c r="P52" s="12"/>
    </row>
    <row r="53" spans="1:16" s="50" customFormat="1" ht="12.75" customHeight="1" x14ac:dyDescent="0.2">
      <c r="E53" s="214"/>
      <c r="F53" s="214"/>
      <c r="G53" s="296" t="s">
        <v>108</v>
      </c>
      <c r="H53" s="297"/>
      <c r="I53" s="214"/>
      <c r="J53" s="214"/>
      <c r="K53" s="214"/>
      <c r="L53" s="214"/>
      <c r="M53" s="214"/>
      <c r="N53" s="214"/>
      <c r="O53" s="12"/>
      <c r="P53" s="12"/>
    </row>
    <row r="54" spans="1:16" ht="21" customHeight="1" x14ac:dyDescent="0.2">
      <c r="E54" s="214"/>
      <c r="F54" s="211"/>
      <c r="G54" s="322" t="s">
        <v>26</v>
      </c>
      <c r="H54" s="322"/>
      <c r="I54" s="214"/>
      <c r="J54" s="214"/>
      <c r="K54" s="214"/>
      <c r="L54" s="214"/>
      <c r="M54" s="214"/>
      <c r="N54" s="214"/>
      <c r="O54" s="12"/>
      <c r="P54" s="12"/>
    </row>
    <row r="55" spans="1:16" ht="20.25" customHeight="1" x14ac:dyDescent="0.2">
      <c r="E55" s="214"/>
      <c r="F55" s="218"/>
      <c r="G55" s="312" t="s">
        <v>632</v>
      </c>
      <c r="H55" s="313"/>
      <c r="I55" s="24"/>
      <c r="J55" s="214"/>
      <c r="K55" s="214"/>
      <c r="L55" s="214"/>
      <c r="M55" s="214"/>
      <c r="N55" s="214"/>
      <c r="O55" s="12"/>
      <c r="P55" s="12"/>
    </row>
    <row r="56" spans="1:16" ht="13.5" customHeight="1" x14ac:dyDescent="0.2">
      <c r="E56" s="214"/>
      <c r="F56" s="218"/>
      <c r="G56" s="310"/>
      <c r="H56" s="310"/>
      <c r="I56" s="211"/>
      <c r="J56" s="214"/>
      <c r="K56" s="214"/>
      <c r="L56" s="214"/>
      <c r="M56" s="214"/>
      <c r="N56" s="214"/>
      <c r="O56" s="12"/>
      <c r="P56" s="12"/>
    </row>
    <row r="57" spans="1:16" ht="15" customHeight="1" x14ac:dyDescent="0.2">
      <c r="A57" s="229"/>
      <c r="B57" s="229"/>
      <c r="C57" s="229"/>
      <c r="D57" s="229"/>
      <c r="E57" s="239">
        <v>7</v>
      </c>
      <c r="F57" s="363" t="s">
        <v>631</v>
      </c>
      <c r="G57" s="363"/>
      <c r="H57" s="363"/>
      <c r="I57" s="234" t="s">
        <v>8</v>
      </c>
      <c r="J57" s="287">
        <v>180000</v>
      </c>
      <c r="K57" s="288"/>
      <c r="L57" s="288"/>
      <c r="M57" s="288"/>
      <c r="N57" s="9" t="s">
        <v>7</v>
      </c>
      <c r="O57" s="12"/>
      <c r="P57" s="12"/>
    </row>
    <row r="58" spans="1:16" ht="90" customHeight="1" x14ac:dyDescent="0.2">
      <c r="E58" s="229"/>
      <c r="F58" s="226"/>
      <c r="G58" s="317" t="s">
        <v>635</v>
      </c>
      <c r="H58" s="278"/>
      <c r="I58" s="229"/>
      <c r="J58" s="229"/>
      <c r="K58" s="229"/>
      <c r="L58" s="229"/>
      <c r="M58" s="229"/>
      <c r="N58" s="229"/>
      <c r="O58" s="12"/>
      <c r="P58" s="12"/>
    </row>
    <row r="59" spans="1:16" s="50" customFormat="1" ht="12" customHeight="1" x14ac:dyDescent="0.2">
      <c r="E59" s="229"/>
      <c r="F59" s="229"/>
      <c r="G59" s="294" t="s">
        <v>147</v>
      </c>
      <c r="H59" s="295"/>
      <c r="I59" s="229"/>
      <c r="J59" s="229"/>
      <c r="K59" s="229"/>
      <c r="L59" s="229"/>
      <c r="M59" s="229"/>
      <c r="N59" s="229"/>
      <c r="O59" s="12"/>
      <c r="P59" s="12"/>
    </row>
    <row r="60" spans="1:16" s="50" customFormat="1" ht="10.5" customHeight="1" x14ac:dyDescent="0.2">
      <c r="E60" s="229"/>
      <c r="F60" s="229"/>
      <c r="G60" s="279" t="s">
        <v>628</v>
      </c>
      <c r="H60" s="280"/>
      <c r="I60" s="229"/>
      <c r="J60" s="229"/>
      <c r="K60" s="229"/>
      <c r="L60" s="229"/>
      <c r="M60" s="229"/>
      <c r="N60" s="229"/>
      <c r="O60" s="12"/>
      <c r="P60" s="12"/>
    </row>
    <row r="61" spans="1:16" s="50" customFormat="1" ht="10.5" customHeight="1" x14ac:dyDescent="0.2">
      <c r="E61" s="229"/>
      <c r="F61" s="229"/>
      <c r="G61" s="279" t="s">
        <v>351</v>
      </c>
      <c r="H61" s="280"/>
      <c r="I61" s="229"/>
      <c r="J61" s="229"/>
      <c r="K61" s="229"/>
      <c r="L61" s="229"/>
      <c r="M61" s="229"/>
      <c r="N61" s="229"/>
      <c r="O61" s="12"/>
      <c r="P61" s="12"/>
    </row>
    <row r="62" spans="1:16" ht="10.35" customHeight="1" x14ac:dyDescent="0.2">
      <c r="E62" s="229"/>
      <c r="F62" s="226"/>
      <c r="G62" s="276" t="s">
        <v>349</v>
      </c>
      <c r="H62" s="298"/>
      <c r="I62" s="229"/>
      <c r="J62" s="229"/>
      <c r="K62" s="229"/>
      <c r="L62" s="229"/>
      <c r="M62" s="229"/>
      <c r="N62" s="229"/>
      <c r="O62" s="12"/>
      <c r="P62" s="12"/>
    </row>
    <row r="63" spans="1:16" ht="21" customHeight="1" x14ac:dyDescent="0.2">
      <c r="E63" s="229"/>
      <c r="F63" s="240"/>
      <c r="G63" s="312" t="s">
        <v>633</v>
      </c>
      <c r="H63" s="313"/>
      <c r="I63" s="24"/>
      <c r="J63" s="229"/>
      <c r="K63" s="229"/>
      <c r="L63" s="229"/>
      <c r="M63" s="229"/>
      <c r="N63" s="229"/>
      <c r="O63" s="12"/>
      <c r="P63" s="12"/>
    </row>
    <row r="64" spans="1:16" ht="21" customHeight="1" x14ac:dyDescent="0.2">
      <c r="E64" s="229"/>
      <c r="F64" s="240"/>
      <c r="G64" s="241"/>
      <c r="H64" s="242"/>
      <c r="I64" s="24"/>
      <c r="J64" s="229"/>
      <c r="K64" s="229"/>
      <c r="L64" s="229"/>
      <c r="M64" s="229"/>
      <c r="N64" s="229"/>
      <c r="O64" s="12"/>
      <c r="P64" s="12"/>
    </row>
    <row r="65" spans="3:14" ht="20.25" customHeight="1" x14ac:dyDescent="0.25">
      <c r="C65" s="282" t="s">
        <v>10</v>
      </c>
      <c r="D65" s="282"/>
      <c r="E65" s="282"/>
      <c r="F65" s="282"/>
      <c r="G65" s="282"/>
      <c r="H65" s="282"/>
      <c r="I65" s="282"/>
      <c r="J65" s="282"/>
      <c r="K65" s="282"/>
      <c r="L65" s="282"/>
      <c r="M65" s="282"/>
      <c r="N65" s="282"/>
    </row>
  </sheetData>
  <mergeCells count="69">
    <mergeCell ref="G61:H61"/>
    <mergeCell ref="G62:H62"/>
    <mergeCell ref="G63:H63"/>
    <mergeCell ref="F57:H57"/>
    <mergeCell ref="J57:M57"/>
    <mergeCell ref="G58:H58"/>
    <mergeCell ref="G59:H59"/>
    <mergeCell ref="G60:H60"/>
    <mergeCell ref="G11:H11"/>
    <mergeCell ref="G48:H48"/>
    <mergeCell ref="G18:H18"/>
    <mergeCell ref="J42:M42"/>
    <mergeCell ref="G43:H43"/>
    <mergeCell ref="G44:H44"/>
    <mergeCell ref="G45:H45"/>
    <mergeCell ref="G47:H47"/>
    <mergeCell ref="G33:H33"/>
    <mergeCell ref="G32:H32"/>
    <mergeCell ref="G46:H46"/>
    <mergeCell ref="G34:H34"/>
    <mergeCell ref="G35:H35"/>
    <mergeCell ref="G19:H19"/>
    <mergeCell ref="G12:H12"/>
    <mergeCell ref="G17:H17"/>
    <mergeCell ref="J2:M2"/>
    <mergeCell ref="F23:H23"/>
    <mergeCell ref="J23:M23"/>
    <mergeCell ref="G28:H28"/>
    <mergeCell ref="G29:H29"/>
    <mergeCell ref="J5:M5"/>
    <mergeCell ref="B3:H3"/>
    <mergeCell ref="J3:M3"/>
    <mergeCell ref="C4:H4"/>
    <mergeCell ref="J4:M4"/>
    <mergeCell ref="D5:H5"/>
    <mergeCell ref="D6:H6"/>
    <mergeCell ref="G2:H2"/>
    <mergeCell ref="J6:M6"/>
    <mergeCell ref="G9:H9"/>
    <mergeCell ref="G10:H10"/>
    <mergeCell ref="C65:N65"/>
    <mergeCell ref="F7:H7"/>
    <mergeCell ref="J7:M7"/>
    <mergeCell ref="G37:H37"/>
    <mergeCell ref="G14:H14"/>
    <mergeCell ref="G13:H13"/>
    <mergeCell ref="F30:H30"/>
    <mergeCell ref="G36:H36"/>
    <mergeCell ref="J30:M30"/>
    <mergeCell ref="G31:H31"/>
    <mergeCell ref="F15:H15"/>
    <mergeCell ref="J15:M15"/>
    <mergeCell ref="G8:H8"/>
    <mergeCell ref="G16:H16"/>
    <mergeCell ref="G26:H26"/>
    <mergeCell ref="F42:H42"/>
    <mergeCell ref="G20:H20"/>
    <mergeCell ref="G27:H27"/>
    <mergeCell ref="G24:H24"/>
    <mergeCell ref="G21:H21"/>
    <mergeCell ref="G25:H25"/>
    <mergeCell ref="G54:H54"/>
    <mergeCell ref="G55:H55"/>
    <mergeCell ref="G56:H56"/>
    <mergeCell ref="F50:H50"/>
    <mergeCell ref="J50:M50"/>
    <mergeCell ref="G51:H51"/>
    <mergeCell ref="G52:H52"/>
    <mergeCell ref="G53:H53"/>
  </mergeCells>
  <pageMargins left="0.31496062992125984" right="0.19685039370078741" top="0.59055118110236227" bottom="0.39370078740157483" header="0.47244094488188981" footer="0.47244094488188981"/>
  <pageSetup paperSize="9" fitToWidth="0" fitToHeight="0" orientation="portrait" r:id="rId1"/>
  <headerFooter alignWithMargins="0">
    <oddFooter>&amp;C &amp;Rหน้า 19/&amp;P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76"/>
  <sheetViews>
    <sheetView view="pageBreakPreview" zoomScale="150" zoomScaleNormal="150" zoomScaleSheetLayoutView="150" workbookViewId="0">
      <pane ySplit="2" topLeftCell="A3" activePane="bottomLeft" state="frozenSplit"/>
      <selection activeCell="D7" sqref="D7:H7"/>
      <selection pane="bottomLeft" activeCell="G70" sqref="G70:H74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7" width="9.140625" style="3"/>
    <col min="18" max="18" width="38.28515625" style="3" customWidth="1"/>
    <col min="19" max="16384" width="9.140625" style="3"/>
  </cols>
  <sheetData>
    <row r="1" spans="1:18" ht="9" customHeight="1" x14ac:dyDescent="0.2"/>
    <row r="2" spans="1:18" ht="17.25" customHeight="1" x14ac:dyDescent="0.2">
      <c r="A2" s="11"/>
      <c r="B2" s="36"/>
      <c r="C2" s="36"/>
      <c r="D2" s="36"/>
      <c r="E2" s="36"/>
      <c r="F2" s="36"/>
      <c r="G2" s="305" t="s">
        <v>209</v>
      </c>
      <c r="H2" s="305"/>
      <c r="I2" s="28" t="s">
        <v>4</v>
      </c>
      <c r="J2" s="306">
        <f>SUM(J3,J21,J65)</f>
        <v>725000</v>
      </c>
      <c r="K2" s="306"/>
      <c r="L2" s="306"/>
      <c r="M2" s="306"/>
      <c r="N2" s="29" t="s">
        <v>5</v>
      </c>
      <c r="O2" s="12"/>
      <c r="P2" s="12"/>
    </row>
    <row r="3" spans="1:18" ht="15.75" x14ac:dyDescent="0.2">
      <c r="A3" s="8"/>
      <c r="B3" s="283" t="s">
        <v>210</v>
      </c>
      <c r="C3" s="283"/>
      <c r="D3" s="283"/>
      <c r="E3" s="283"/>
      <c r="F3" s="283"/>
      <c r="G3" s="283"/>
      <c r="H3" s="283"/>
      <c r="I3" s="21" t="s">
        <v>4</v>
      </c>
      <c r="J3" s="284">
        <f>SUM(J4)</f>
        <v>170000</v>
      </c>
      <c r="K3" s="284"/>
      <c r="L3" s="284"/>
      <c r="M3" s="284"/>
      <c r="N3" s="22" t="s">
        <v>5</v>
      </c>
      <c r="O3" s="12"/>
      <c r="P3" s="12"/>
      <c r="R3" s="4"/>
    </row>
    <row r="4" spans="1:18" ht="15.75" x14ac:dyDescent="0.2">
      <c r="A4" s="7"/>
      <c r="B4" s="7"/>
      <c r="C4" s="289" t="s">
        <v>42</v>
      </c>
      <c r="D4" s="289"/>
      <c r="E4" s="289"/>
      <c r="F4" s="289"/>
      <c r="G4" s="289"/>
      <c r="H4" s="289"/>
      <c r="I4" s="1" t="s">
        <v>4</v>
      </c>
      <c r="J4" s="290">
        <f>SUM(J5)</f>
        <v>170000</v>
      </c>
      <c r="K4" s="290"/>
      <c r="L4" s="290"/>
      <c r="M4" s="290"/>
      <c r="N4" s="2" t="s">
        <v>5</v>
      </c>
      <c r="O4" s="12"/>
      <c r="P4" s="12"/>
      <c r="R4" s="13"/>
    </row>
    <row r="5" spans="1:18" ht="14.25" customHeight="1" x14ac:dyDescent="0.2">
      <c r="A5" s="7"/>
      <c r="B5" s="7"/>
      <c r="C5" s="8"/>
      <c r="D5" s="289" t="s">
        <v>161</v>
      </c>
      <c r="E5" s="289"/>
      <c r="F5" s="289"/>
      <c r="G5" s="289"/>
      <c r="H5" s="289"/>
      <c r="I5" s="1" t="s">
        <v>4</v>
      </c>
      <c r="J5" s="290">
        <f>SUM(J6)</f>
        <v>170000</v>
      </c>
      <c r="K5" s="290"/>
      <c r="L5" s="290"/>
      <c r="M5" s="290"/>
      <c r="N5" s="2" t="s">
        <v>5</v>
      </c>
      <c r="O5" s="12"/>
      <c r="P5" s="12"/>
    </row>
    <row r="6" spans="1:18" ht="15.75" customHeight="1" x14ac:dyDescent="0.2">
      <c r="A6" s="7"/>
      <c r="B6" s="7"/>
      <c r="C6" s="7"/>
      <c r="D6" s="285" t="s">
        <v>76</v>
      </c>
      <c r="E6" s="285"/>
      <c r="F6" s="285"/>
      <c r="G6" s="285"/>
      <c r="H6" s="285"/>
      <c r="I6" s="10" t="s">
        <v>6</v>
      </c>
      <c r="J6" s="292">
        <f>SUM(J7,J14)</f>
        <v>170000</v>
      </c>
      <c r="K6" s="293"/>
      <c r="L6" s="293"/>
      <c r="M6" s="293"/>
      <c r="N6" s="9" t="s">
        <v>7</v>
      </c>
      <c r="O6" s="12"/>
      <c r="P6" s="12"/>
    </row>
    <row r="7" spans="1:18" s="5" customFormat="1" ht="15" customHeight="1" x14ac:dyDescent="0.2">
      <c r="A7" s="6"/>
      <c r="B7" s="6"/>
      <c r="C7" s="6"/>
      <c r="D7" s="6"/>
      <c r="E7" s="25">
        <v>1</v>
      </c>
      <c r="F7" s="325" t="s">
        <v>307</v>
      </c>
      <c r="G7" s="325"/>
      <c r="H7" s="325"/>
      <c r="I7" s="10" t="s">
        <v>8</v>
      </c>
      <c r="J7" s="287">
        <v>120000</v>
      </c>
      <c r="K7" s="288"/>
      <c r="L7" s="288"/>
      <c r="M7" s="288"/>
      <c r="N7" s="9" t="s">
        <v>7</v>
      </c>
      <c r="O7" s="35"/>
      <c r="P7" s="35"/>
    </row>
    <row r="8" spans="1:18" ht="63" customHeight="1" x14ac:dyDescent="0.2">
      <c r="E8" s="7"/>
      <c r="F8" s="6"/>
      <c r="G8" s="318" t="s">
        <v>489</v>
      </c>
      <c r="H8" s="319"/>
      <c r="I8" s="7"/>
      <c r="J8" s="7"/>
      <c r="K8" s="7"/>
      <c r="L8" s="7"/>
      <c r="M8" s="7"/>
      <c r="N8" s="7"/>
      <c r="O8" s="12"/>
      <c r="P8" s="12"/>
    </row>
    <row r="9" spans="1:18" s="50" customFormat="1" ht="12" customHeight="1" x14ac:dyDescent="0.2">
      <c r="E9" s="7"/>
      <c r="F9" s="7"/>
      <c r="G9" s="294" t="s">
        <v>147</v>
      </c>
      <c r="H9" s="295"/>
      <c r="I9" s="7"/>
      <c r="J9" s="7"/>
      <c r="K9" s="7"/>
      <c r="L9" s="7"/>
      <c r="M9" s="7"/>
      <c r="N9" s="7"/>
      <c r="O9" s="12"/>
      <c r="P9" s="12"/>
    </row>
    <row r="10" spans="1:18" s="50" customFormat="1" ht="12.75" customHeight="1" x14ac:dyDescent="0.2">
      <c r="E10" s="7"/>
      <c r="F10" s="7"/>
      <c r="G10" s="296" t="s">
        <v>309</v>
      </c>
      <c r="H10" s="297"/>
      <c r="I10" s="7"/>
      <c r="J10" s="7"/>
      <c r="K10" s="7"/>
      <c r="L10" s="7"/>
      <c r="M10" s="7"/>
      <c r="N10" s="7"/>
      <c r="O10" s="12"/>
      <c r="P10" s="12"/>
    </row>
    <row r="11" spans="1:18" ht="21" customHeight="1" x14ac:dyDescent="0.2">
      <c r="E11" s="7"/>
      <c r="F11" s="6"/>
      <c r="G11" s="322" t="s">
        <v>183</v>
      </c>
      <c r="H11" s="323"/>
      <c r="I11" s="7"/>
      <c r="J11" s="7"/>
      <c r="K11" s="7"/>
      <c r="L11" s="7"/>
      <c r="M11" s="7"/>
      <c r="N11" s="7"/>
      <c r="O11" s="12"/>
      <c r="P11" s="12"/>
    </row>
    <row r="12" spans="1:18" ht="21" customHeight="1" x14ac:dyDescent="0.2">
      <c r="E12" s="7"/>
      <c r="F12" s="17"/>
      <c r="G12" s="398" t="s">
        <v>490</v>
      </c>
      <c r="H12" s="399"/>
      <c r="I12" s="24"/>
      <c r="J12" s="7"/>
      <c r="K12" s="7"/>
      <c r="L12" s="7"/>
      <c r="M12" s="7"/>
      <c r="N12" s="7"/>
      <c r="O12" s="12"/>
      <c r="P12" s="12"/>
    </row>
    <row r="13" spans="1:18" ht="9.9499999999999993" customHeight="1" x14ac:dyDescent="0.2">
      <c r="A13" s="7"/>
      <c r="B13" s="7"/>
      <c r="C13" s="7"/>
      <c r="D13" s="7"/>
      <c r="E13" s="6"/>
      <c r="F13" s="39"/>
      <c r="G13" s="46"/>
      <c r="H13" s="39"/>
      <c r="I13" s="10"/>
      <c r="J13" s="38"/>
      <c r="K13" s="10"/>
      <c r="L13" s="10"/>
      <c r="M13" s="10"/>
      <c r="N13" s="9"/>
      <c r="O13" s="12"/>
      <c r="P13" s="12"/>
    </row>
    <row r="14" spans="1:18" s="5" customFormat="1" ht="15" customHeight="1" x14ac:dyDescent="0.2">
      <c r="A14" s="6"/>
      <c r="B14" s="6"/>
      <c r="C14" s="6"/>
      <c r="D14" s="6"/>
      <c r="E14" s="25">
        <v>2</v>
      </c>
      <c r="F14" s="325" t="s">
        <v>567</v>
      </c>
      <c r="G14" s="325"/>
      <c r="H14" s="325"/>
      <c r="I14" s="10" t="s">
        <v>8</v>
      </c>
      <c r="J14" s="287">
        <v>50000</v>
      </c>
      <c r="K14" s="288"/>
      <c r="L14" s="288"/>
      <c r="M14" s="288"/>
      <c r="N14" s="9" t="s">
        <v>7</v>
      </c>
      <c r="O14" s="35"/>
      <c r="P14" s="35"/>
    </row>
    <row r="15" spans="1:18" ht="45.75" customHeight="1" x14ac:dyDescent="0.2">
      <c r="E15" s="7"/>
      <c r="F15" s="6"/>
      <c r="G15" s="318" t="s">
        <v>568</v>
      </c>
      <c r="H15" s="319"/>
      <c r="I15" s="7"/>
      <c r="J15" s="7"/>
      <c r="K15" s="7"/>
      <c r="L15" s="7"/>
      <c r="M15" s="7"/>
      <c r="N15" s="7"/>
      <c r="O15" s="12"/>
      <c r="P15" s="12"/>
    </row>
    <row r="16" spans="1:18" s="50" customFormat="1" ht="12" customHeight="1" x14ac:dyDescent="0.2">
      <c r="E16" s="7"/>
      <c r="F16" s="7"/>
      <c r="G16" s="294" t="s">
        <v>147</v>
      </c>
      <c r="H16" s="295"/>
      <c r="I16" s="7"/>
      <c r="J16" s="7"/>
      <c r="K16" s="7"/>
      <c r="L16" s="7"/>
      <c r="M16" s="7"/>
      <c r="N16" s="7"/>
      <c r="O16" s="12"/>
      <c r="P16" s="12"/>
    </row>
    <row r="17" spans="1:16" s="50" customFormat="1" ht="12.75" customHeight="1" x14ac:dyDescent="0.2">
      <c r="E17" s="7"/>
      <c r="F17" s="7"/>
      <c r="G17" s="296" t="s">
        <v>309</v>
      </c>
      <c r="H17" s="297"/>
      <c r="I17" s="7"/>
      <c r="J17" s="7"/>
      <c r="K17" s="7"/>
      <c r="L17" s="7"/>
      <c r="M17" s="7"/>
      <c r="N17" s="7"/>
      <c r="O17" s="12"/>
      <c r="P17" s="12"/>
    </row>
    <row r="18" spans="1:16" ht="21" customHeight="1" x14ac:dyDescent="0.2">
      <c r="E18" s="7"/>
      <c r="F18" s="6"/>
      <c r="G18" s="322" t="s">
        <v>183</v>
      </c>
      <c r="H18" s="323"/>
      <c r="I18" s="7"/>
      <c r="J18" s="7"/>
      <c r="K18" s="7"/>
      <c r="L18" s="7"/>
      <c r="M18" s="7"/>
      <c r="N18" s="7"/>
      <c r="O18" s="12"/>
      <c r="P18" s="12"/>
    </row>
    <row r="19" spans="1:16" ht="21" customHeight="1" x14ac:dyDescent="0.2">
      <c r="E19" s="7"/>
      <c r="F19" s="17"/>
      <c r="G19" s="398" t="s">
        <v>629</v>
      </c>
      <c r="H19" s="399"/>
      <c r="I19" s="24"/>
      <c r="J19" s="7"/>
      <c r="K19" s="7"/>
      <c r="L19" s="7"/>
      <c r="M19" s="7"/>
      <c r="N19" s="7"/>
      <c r="O19" s="12"/>
      <c r="P19" s="12"/>
    </row>
    <row r="20" spans="1:16" ht="16.5" customHeight="1" x14ac:dyDescent="0.2">
      <c r="E20" s="7"/>
      <c r="F20" s="17"/>
      <c r="G20" s="55"/>
      <c r="H20" s="55"/>
      <c r="I20" s="6"/>
      <c r="J20" s="7"/>
      <c r="K20" s="7"/>
      <c r="L20" s="7"/>
      <c r="M20" s="7"/>
      <c r="N20" s="7"/>
      <c r="O20" s="12"/>
      <c r="P20" s="12"/>
    </row>
    <row r="21" spans="1:16" ht="15.75" x14ac:dyDescent="0.2">
      <c r="A21" s="8"/>
      <c r="B21" s="283" t="s">
        <v>211</v>
      </c>
      <c r="C21" s="283"/>
      <c r="D21" s="283"/>
      <c r="E21" s="283"/>
      <c r="F21" s="283"/>
      <c r="G21" s="283"/>
      <c r="H21" s="283"/>
      <c r="I21" s="21" t="s">
        <v>4</v>
      </c>
      <c r="J21" s="284">
        <f>SUM(J22,J55)</f>
        <v>550000</v>
      </c>
      <c r="K21" s="284"/>
      <c r="L21" s="284"/>
      <c r="M21" s="284"/>
      <c r="N21" s="22" t="s">
        <v>5</v>
      </c>
      <c r="O21" s="12"/>
      <c r="P21" s="12"/>
    </row>
    <row r="22" spans="1:16" ht="15.75" x14ac:dyDescent="0.2">
      <c r="A22" s="7"/>
      <c r="B22" s="7"/>
      <c r="C22" s="289" t="s">
        <v>42</v>
      </c>
      <c r="D22" s="289"/>
      <c r="E22" s="289"/>
      <c r="F22" s="289"/>
      <c r="G22" s="289"/>
      <c r="H22" s="289"/>
      <c r="I22" s="1" t="s">
        <v>4</v>
      </c>
      <c r="J22" s="290">
        <f>SUM(J23)</f>
        <v>520000</v>
      </c>
      <c r="K22" s="290"/>
      <c r="L22" s="290"/>
      <c r="M22" s="290"/>
      <c r="N22" s="2" t="s">
        <v>5</v>
      </c>
      <c r="O22" s="12"/>
      <c r="P22" s="12"/>
    </row>
    <row r="23" spans="1:16" ht="15.75" x14ac:dyDescent="0.2">
      <c r="A23" s="7"/>
      <c r="B23" s="7"/>
      <c r="C23" s="8"/>
      <c r="D23" s="289" t="s">
        <v>154</v>
      </c>
      <c r="E23" s="289"/>
      <c r="F23" s="289"/>
      <c r="G23" s="289"/>
      <c r="H23" s="289"/>
      <c r="I23" s="1" t="s">
        <v>4</v>
      </c>
      <c r="J23" s="290">
        <f>SUM(J24)</f>
        <v>520000</v>
      </c>
      <c r="K23" s="290"/>
      <c r="L23" s="290"/>
      <c r="M23" s="290"/>
      <c r="N23" s="2" t="s">
        <v>5</v>
      </c>
      <c r="O23" s="12"/>
      <c r="P23" s="12"/>
    </row>
    <row r="24" spans="1:16" ht="15.75" customHeight="1" x14ac:dyDescent="0.2">
      <c r="A24" s="7"/>
      <c r="B24" s="7"/>
      <c r="C24" s="7"/>
      <c r="D24" s="285" t="s">
        <v>76</v>
      </c>
      <c r="E24" s="285"/>
      <c r="F24" s="285"/>
      <c r="G24" s="285"/>
      <c r="H24" s="285"/>
      <c r="I24" s="10" t="s">
        <v>6</v>
      </c>
      <c r="J24" s="292">
        <f>SUM(J25,J32,J39,J47)</f>
        <v>520000</v>
      </c>
      <c r="K24" s="293"/>
      <c r="L24" s="293"/>
      <c r="M24" s="293"/>
      <c r="N24" s="9" t="s">
        <v>7</v>
      </c>
      <c r="O24" s="12"/>
      <c r="P24" s="12"/>
    </row>
    <row r="25" spans="1:16" ht="15.75" customHeight="1" x14ac:dyDescent="0.2">
      <c r="A25" s="7"/>
      <c r="B25" s="7"/>
      <c r="C25" s="7"/>
      <c r="D25" s="7"/>
      <c r="E25" s="34">
        <v>1</v>
      </c>
      <c r="F25" s="378" t="s">
        <v>15</v>
      </c>
      <c r="G25" s="378"/>
      <c r="H25" s="378"/>
      <c r="I25" s="32" t="s">
        <v>8</v>
      </c>
      <c r="J25" s="374">
        <v>50000</v>
      </c>
      <c r="K25" s="375"/>
      <c r="L25" s="375"/>
      <c r="M25" s="375"/>
      <c r="N25" s="26" t="s">
        <v>7</v>
      </c>
      <c r="O25" s="12"/>
      <c r="P25" s="12"/>
    </row>
    <row r="26" spans="1:16" ht="65.25" customHeight="1" x14ac:dyDescent="0.2">
      <c r="E26" s="7"/>
      <c r="F26" s="6"/>
      <c r="G26" s="383" t="s">
        <v>488</v>
      </c>
      <c r="H26" s="327"/>
      <c r="I26" s="7"/>
      <c r="J26" s="7"/>
      <c r="K26" s="7"/>
      <c r="L26" s="7"/>
      <c r="M26" s="7"/>
      <c r="N26" s="7"/>
      <c r="O26" s="12"/>
      <c r="P26" s="12"/>
    </row>
    <row r="27" spans="1:16" s="50" customFormat="1" ht="12" customHeight="1" x14ac:dyDescent="0.2">
      <c r="E27" s="7"/>
      <c r="F27" s="7"/>
      <c r="G27" s="294" t="s">
        <v>147</v>
      </c>
      <c r="H27" s="295"/>
      <c r="I27" s="7"/>
      <c r="J27" s="7"/>
      <c r="K27" s="7"/>
      <c r="L27" s="7"/>
      <c r="M27" s="7"/>
      <c r="N27" s="7"/>
      <c r="O27" s="12"/>
      <c r="P27" s="12"/>
    </row>
    <row r="28" spans="1:16" s="50" customFormat="1" ht="21.75" customHeight="1" x14ac:dyDescent="0.2">
      <c r="E28" s="7"/>
      <c r="F28" s="7"/>
      <c r="G28" s="296" t="s">
        <v>110</v>
      </c>
      <c r="H28" s="297"/>
      <c r="I28" s="7"/>
      <c r="J28" s="7"/>
      <c r="K28" s="7"/>
      <c r="L28" s="7"/>
      <c r="M28" s="7"/>
      <c r="N28" s="7"/>
      <c r="O28" s="12"/>
      <c r="P28" s="12"/>
    </row>
    <row r="29" spans="1:16" ht="21" customHeight="1" x14ac:dyDescent="0.2">
      <c r="E29" s="7"/>
      <c r="F29" s="6"/>
      <c r="G29" s="322" t="s">
        <v>183</v>
      </c>
      <c r="H29" s="323"/>
      <c r="I29" s="7"/>
      <c r="J29" s="7"/>
      <c r="K29" s="7"/>
      <c r="L29" s="7"/>
      <c r="M29" s="7"/>
      <c r="N29" s="7"/>
      <c r="O29" s="12"/>
      <c r="P29" s="12"/>
    </row>
    <row r="30" spans="1:16" ht="20.25" customHeight="1" x14ac:dyDescent="0.2">
      <c r="E30" s="7"/>
      <c r="F30" s="17"/>
      <c r="G30" s="312" t="s">
        <v>487</v>
      </c>
      <c r="H30" s="313"/>
      <c r="I30" s="24"/>
      <c r="J30" s="7"/>
      <c r="K30" s="7"/>
      <c r="L30" s="7"/>
      <c r="M30" s="7"/>
      <c r="N30" s="7"/>
      <c r="O30" s="12"/>
      <c r="P30" s="12"/>
    </row>
    <row r="31" spans="1:16" ht="9.9499999999999993" customHeight="1" x14ac:dyDescent="0.2">
      <c r="E31" s="7"/>
      <c r="F31" s="17"/>
      <c r="G31" s="55"/>
      <c r="H31" s="55"/>
      <c r="I31" s="6"/>
      <c r="J31" s="7"/>
      <c r="K31" s="7"/>
      <c r="L31" s="7"/>
      <c r="M31" s="7"/>
      <c r="N31" s="7"/>
      <c r="O31" s="12"/>
      <c r="P31" s="12"/>
    </row>
    <row r="32" spans="1:16" ht="15.75" customHeight="1" x14ac:dyDescent="0.2">
      <c r="A32" s="7"/>
      <c r="B32" s="7"/>
      <c r="C32" s="7"/>
      <c r="D32" s="7"/>
      <c r="E32" s="25">
        <v>2</v>
      </c>
      <c r="F32" s="325" t="s">
        <v>16</v>
      </c>
      <c r="G32" s="325"/>
      <c r="H32" s="325"/>
      <c r="I32" s="32" t="s">
        <v>8</v>
      </c>
      <c r="J32" s="287">
        <v>20000</v>
      </c>
      <c r="K32" s="288"/>
      <c r="L32" s="288"/>
      <c r="M32" s="288"/>
      <c r="N32" s="9" t="s">
        <v>7</v>
      </c>
      <c r="O32" s="12"/>
      <c r="P32" s="12"/>
    </row>
    <row r="33" spans="1:16" ht="65.25" customHeight="1" x14ac:dyDescent="0.2">
      <c r="E33" s="7"/>
      <c r="F33" s="6"/>
      <c r="G33" s="383" t="s">
        <v>486</v>
      </c>
      <c r="H33" s="327"/>
      <c r="I33" s="7"/>
      <c r="J33" s="7"/>
      <c r="K33" s="7"/>
      <c r="L33" s="7"/>
      <c r="M33" s="7"/>
      <c r="N33" s="7"/>
      <c r="O33" s="12"/>
      <c r="P33" s="12"/>
    </row>
    <row r="34" spans="1:16" s="50" customFormat="1" ht="10.35" customHeight="1" x14ac:dyDescent="0.2">
      <c r="E34" s="7"/>
      <c r="F34" s="7"/>
      <c r="G34" s="294" t="s">
        <v>147</v>
      </c>
      <c r="H34" s="295"/>
      <c r="I34" s="7"/>
      <c r="J34" s="7"/>
      <c r="K34" s="7"/>
      <c r="L34" s="7"/>
      <c r="M34" s="7"/>
      <c r="N34" s="7"/>
      <c r="O34" s="12"/>
      <c r="P34" s="12"/>
    </row>
    <row r="35" spans="1:16" s="50" customFormat="1" ht="21.75" customHeight="1" x14ac:dyDescent="0.2">
      <c r="E35" s="7"/>
      <c r="F35" s="7"/>
      <c r="G35" s="296" t="s">
        <v>111</v>
      </c>
      <c r="H35" s="297"/>
      <c r="I35" s="7"/>
      <c r="J35" s="7"/>
      <c r="K35" s="7"/>
      <c r="L35" s="7"/>
      <c r="M35" s="7"/>
      <c r="N35" s="7"/>
      <c r="O35" s="12"/>
      <c r="P35" s="12"/>
    </row>
    <row r="36" spans="1:16" ht="21" customHeight="1" x14ac:dyDescent="0.2">
      <c r="E36" s="7"/>
      <c r="F36" s="6"/>
      <c r="G36" s="322" t="s">
        <v>183</v>
      </c>
      <c r="H36" s="323"/>
      <c r="I36" s="7"/>
      <c r="J36" s="7"/>
      <c r="K36" s="7"/>
      <c r="L36" s="7"/>
      <c r="M36" s="7"/>
      <c r="N36" s="7"/>
      <c r="O36" s="12"/>
      <c r="P36" s="12"/>
    </row>
    <row r="37" spans="1:16" ht="21" customHeight="1" x14ac:dyDescent="0.2">
      <c r="E37" s="7"/>
      <c r="F37" s="17"/>
      <c r="G37" s="312" t="s">
        <v>485</v>
      </c>
      <c r="H37" s="313"/>
      <c r="I37" s="24"/>
      <c r="J37" s="7"/>
      <c r="K37" s="7"/>
      <c r="L37" s="7"/>
      <c r="M37" s="7"/>
      <c r="N37" s="7"/>
      <c r="O37" s="12"/>
      <c r="P37" s="12"/>
    </row>
    <row r="38" spans="1:16" ht="11.25" customHeight="1" x14ac:dyDescent="0.2">
      <c r="E38" s="134"/>
      <c r="F38" s="141"/>
      <c r="G38" s="139"/>
      <c r="H38" s="140"/>
      <c r="I38" s="24"/>
      <c r="J38" s="134"/>
      <c r="K38" s="134"/>
      <c r="L38" s="134"/>
      <c r="M38" s="134"/>
      <c r="N38" s="134"/>
      <c r="O38" s="12"/>
      <c r="P38" s="12"/>
    </row>
    <row r="39" spans="1:16" ht="15.75" customHeight="1" x14ac:dyDescent="0.2">
      <c r="A39" s="7"/>
      <c r="B39" s="7"/>
      <c r="C39" s="7"/>
      <c r="D39" s="7"/>
      <c r="E39" s="25">
        <v>3</v>
      </c>
      <c r="F39" s="325" t="s">
        <v>30</v>
      </c>
      <c r="G39" s="325"/>
      <c r="H39" s="325"/>
      <c r="I39" s="10" t="s">
        <v>8</v>
      </c>
      <c r="J39" s="287">
        <v>100000</v>
      </c>
      <c r="K39" s="288"/>
      <c r="L39" s="288"/>
      <c r="M39" s="288"/>
      <c r="N39" s="9" t="s">
        <v>7</v>
      </c>
      <c r="O39" s="12"/>
      <c r="P39" s="12"/>
    </row>
    <row r="40" spans="1:16" ht="78.75" customHeight="1" x14ac:dyDescent="0.2">
      <c r="E40" s="7"/>
      <c r="F40" s="6"/>
      <c r="G40" s="317" t="s">
        <v>483</v>
      </c>
      <c r="H40" s="278"/>
      <c r="I40" s="7"/>
      <c r="J40" s="7"/>
      <c r="K40" s="7"/>
      <c r="L40" s="7"/>
      <c r="M40" s="7"/>
      <c r="N40" s="7"/>
      <c r="O40" s="12"/>
      <c r="P40" s="12"/>
    </row>
    <row r="41" spans="1:16" s="50" customFormat="1" ht="12" customHeight="1" x14ac:dyDescent="0.2">
      <c r="E41" s="7"/>
      <c r="F41" s="7"/>
      <c r="G41" s="294" t="s">
        <v>293</v>
      </c>
      <c r="H41" s="295"/>
      <c r="I41" s="7"/>
      <c r="J41" s="7"/>
      <c r="K41" s="7"/>
      <c r="L41" s="7"/>
      <c r="M41" s="7"/>
      <c r="N41" s="7"/>
      <c r="O41" s="12"/>
      <c r="P41" s="12"/>
    </row>
    <row r="42" spans="1:16" s="50" customFormat="1" ht="21.75" customHeight="1" x14ac:dyDescent="0.2">
      <c r="E42" s="7"/>
      <c r="F42" s="7"/>
      <c r="G42" s="296" t="s">
        <v>110</v>
      </c>
      <c r="H42" s="297"/>
      <c r="I42" s="7"/>
      <c r="J42" s="7"/>
      <c r="K42" s="7"/>
      <c r="L42" s="7"/>
      <c r="M42" s="7"/>
      <c r="N42" s="7"/>
      <c r="O42" s="12"/>
      <c r="P42" s="12"/>
    </row>
    <row r="43" spans="1:16" ht="21" customHeight="1" x14ac:dyDescent="0.2">
      <c r="E43" s="7"/>
      <c r="F43" s="6"/>
      <c r="G43" s="322" t="s">
        <v>183</v>
      </c>
      <c r="H43" s="323"/>
      <c r="I43" s="7"/>
      <c r="J43" s="7"/>
      <c r="K43" s="7"/>
      <c r="L43" s="7"/>
      <c r="M43" s="7"/>
      <c r="N43" s="7"/>
      <c r="O43" s="12"/>
      <c r="P43" s="12"/>
    </row>
    <row r="44" spans="1:16" ht="12.75" customHeight="1" x14ac:dyDescent="0.2">
      <c r="E44" s="7"/>
      <c r="F44" s="6"/>
      <c r="G44" s="296" t="s">
        <v>169</v>
      </c>
      <c r="H44" s="297"/>
      <c r="I44" s="7"/>
      <c r="J44" s="7"/>
      <c r="K44" s="7"/>
      <c r="L44" s="7"/>
      <c r="M44" s="7"/>
      <c r="N44" s="7"/>
      <c r="O44" s="12"/>
      <c r="P44" s="12"/>
    </row>
    <row r="45" spans="1:16" ht="21" customHeight="1" x14ac:dyDescent="0.2">
      <c r="E45" s="7"/>
      <c r="F45" s="17"/>
      <c r="G45" s="312" t="s">
        <v>484</v>
      </c>
      <c r="H45" s="313"/>
      <c r="I45" s="24"/>
      <c r="J45" s="7"/>
      <c r="K45" s="7"/>
      <c r="L45" s="7"/>
      <c r="M45" s="7"/>
      <c r="N45" s="7"/>
      <c r="O45" s="12"/>
      <c r="P45" s="12"/>
    </row>
    <row r="46" spans="1:16" ht="10.35" customHeight="1" x14ac:dyDescent="0.2">
      <c r="A46" s="7"/>
      <c r="B46" s="7"/>
      <c r="C46" s="7"/>
      <c r="D46" s="7"/>
      <c r="E46" s="6"/>
      <c r="F46" s="6"/>
      <c r="G46" s="45"/>
      <c r="H46" s="6"/>
      <c r="I46" s="10"/>
      <c r="J46" s="38"/>
      <c r="K46" s="10"/>
      <c r="L46" s="10"/>
      <c r="M46" s="10"/>
      <c r="N46" s="9"/>
      <c r="O46" s="12"/>
      <c r="P46" s="12"/>
    </row>
    <row r="47" spans="1:16" ht="15" customHeight="1" x14ac:dyDescent="0.2">
      <c r="A47" s="7"/>
      <c r="B47" s="7"/>
      <c r="C47" s="7"/>
      <c r="D47" s="7"/>
      <c r="E47" s="25">
        <v>4</v>
      </c>
      <c r="F47" s="325" t="s">
        <v>187</v>
      </c>
      <c r="G47" s="325"/>
      <c r="H47" s="325"/>
      <c r="I47" s="10" t="s">
        <v>8</v>
      </c>
      <c r="J47" s="287">
        <v>350000</v>
      </c>
      <c r="K47" s="288"/>
      <c r="L47" s="288"/>
      <c r="M47" s="288"/>
      <c r="N47" s="9" t="s">
        <v>7</v>
      </c>
      <c r="O47" s="12"/>
      <c r="P47" s="12"/>
    </row>
    <row r="48" spans="1:16" ht="64.5" customHeight="1" x14ac:dyDescent="0.2">
      <c r="E48" s="7"/>
      <c r="F48" s="6"/>
      <c r="G48" s="317" t="s">
        <v>481</v>
      </c>
      <c r="H48" s="278"/>
      <c r="I48" s="7"/>
      <c r="J48" s="7"/>
      <c r="K48" s="7"/>
      <c r="L48" s="7"/>
      <c r="M48" s="7"/>
      <c r="N48" s="7"/>
      <c r="O48" s="12"/>
      <c r="P48" s="12"/>
    </row>
    <row r="49" spans="1:16" s="50" customFormat="1" ht="12" customHeight="1" x14ac:dyDescent="0.2">
      <c r="E49" s="7"/>
      <c r="F49" s="7"/>
      <c r="G49" s="294" t="s">
        <v>293</v>
      </c>
      <c r="H49" s="295"/>
      <c r="I49" s="7"/>
      <c r="J49" s="7"/>
      <c r="K49" s="7"/>
      <c r="L49" s="7"/>
      <c r="M49" s="7"/>
      <c r="N49" s="7"/>
      <c r="O49" s="12"/>
      <c r="P49" s="12"/>
    </row>
    <row r="50" spans="1:16" s="50" customFormat="1" ht="21.75" customHeight="1" x14ac:dyDescent="0.2">
      <c r="E50" s="7"/>
      <c r="F50" s="7"/>
      <c r="G50" s="296" t="s">
        <v>189</v>
      </c>
      <c r="H50" s="297"/>
      <c r="I50" s="7"/>
      <c r="J50" s="7"/>
      <c r="K50" s="7"/>
      <c r="L50" s="7"/>
      <c r="M50" s="7"/>
      <c r="N50" s="7"/>
      <c r="O50" s="12"/>
      <c r="P50" s="12"/>
    </row>
    <row r="51" spans="1:16" ht="21" customHeight="1" x14ac:dyDescent="0.2">
      <c r="E51" s="7"/>
      <c r="F51" s="6"/>
      <c r="G51" s="322" t="s">
        <v>188</v>
      </c>
      <c r="H51" s="323"/>
      <c r="I51" s="7"/>
      <c r="J51" s="7"/>
      <c r="K51" s="7"/>
      <c r="L51" s="7"/>
      <c r="M51" s="7"/>
      <c r="N51" s="7"/>
      <c r="O51" s="12"/>
      <c r="P51" s="12"/>
    </row>
    <row r="52" spans="1:16" ht="12.75" customHeight="1" x14ac:dyDescent="0.2">
      <c r="E52" s="7"/>
      <c r="F52" s="6"/>
      <c r="G52" s="296" t="s">
        <v>169</v>
      </c>
      <c r="H52" s="297"/>
      <c r="I52" s="7"/>
      <c r="J52" s="7"/>
      <c r="K52" s="7"/>
      <c r="L52" s="7"/>
      <c r="M52" s="7"/>
      <c r="N52" s="7"/>
      <c r="O52" s="12"/>
      <c r="P52" s="12"/>
    </row>
    <row r="53" spans="1:16" ht="21" customHeight="1" x14ac:dyDescent="0.2">
      <c r="E53" s="7"/>
      <c r="F53" s="17"/>
      <c r="G53" s="312" t="s">
        <v>482</v>
      </c>
      <c r="H53" s="313"/>
      <c r="I53" s="24"/>
      <c r="J53" s="7"/>
      <c r="K53" s="7"/>
      <c r="L53" s="7"/>
      <c r="M53" s="7"/>
      <c r="N53" s="7"/>
      <c r="O53" s="12"/>
      <c r="P53" s="12"/>
    </row>
    <row r="54" spans="1:16" ht="10.35" customHeight="1" x14ac:dyDescent="0.2">
      <c r="A54" s="7"/>
      <c r="B54" s="7"/>
      <c r="C54" s="7"/>
      <c r="D54" s="7"/>
      <c r="E54" s="6"/>
      <c r="F54" s="6"/>
      <c r="G54" s="45"/>
      <c r="H54" s="6"/>
      <c r="I54" s="10"/>
      <c r="J54" s="38"/>
      <c r="K54" s="10"/>
      <c r="L54" s="10"/>
      <c r="M54" s="10"/>
      <c r="N54" s="9"/>
      <c r="O54" s="12"/>
      <c r="P54" s="12"/>
    </row>
    <row r="55" spans="1:16" ht="15" customHeight="1" x14ac:dyDescent="0.2">
      <c r="A55" s="7"/>
      <c r="B55" s="7"/>
      <c r="C55" s="289" t="s">
        <v>58</v>
      </c>
      <c r="D55" s="289"/>
      <c r="E55" s="289"/>
      <c r="F55" s="289"/>
      <c r="G55" s="289"/>
      <c r="H55" s="289"/>
      <c r="I55" s="1" t="s">
        <v>4</v>
      </c>
      <c r="J55" s="290">
        <f>SUM(J56)</f>
        <v>30000</v>
      </c>
      <c r="K55" s="290"/>
      <c r="L55" s="290"/>
      <c r="M55" s="290"/>
      <c r="N55" s="2" t="s">
        <v>5</v>
      </c>
      <c r="O55" s="12"/>
      <c r="P55" s="12"/>
    </row>
    <row r="56" spans="1:16" ht="14.25" customHeight="1" x14ac:dyDescent="0.2">
      <c r="A56" s="7"/>
      <c r="B56" s="7"/>
      <c r="C56" s="8"/>
      <c r="D56" s="289" t="s">
        <v>162</v>
      </c>
      <c r="E56" s="289"/>
      <c r="F56" s="289"/>
      <c r="G56" s="289"/>
      <c r="H56" s="289"/>
      <c r="I56" s="1" t="s">
        <v>4</v>
      </c>
      <c r="J56" s="290">
        <f>SUM(J58)</f>
        <v>30000</v>
      </c>
      <c r="K56" s="290"/>
      <c r="L56" s="290"/>
      <c r="M56" s="290"/>
      <c r="N56" s="2" t="s">
        <v>5</v>
      </c>
      <c r="O56" s="12"/>
      <c r="P56" s="12"/>
    </row>
    <row r="57" spans="1:16" ht="14.25" customHeight="1" x14ac:dyDescent="0.2">
      <c r="A57" s="7"/>
      <c r="B57" s="7"/>
      <c r="C57" s="7"/>
      <c r="D57" s="285" t="s">
        <v>77</v>
      </c>
      <c r="E57" s="285"/>
      <c r="F57" s="285"/>
      <c r="G57" s="285"/>
      <c r="H57" s="285"/>
      <c r="I57" s="32" t="s">
        <v>6</v>
      </c>
      <c r="J57" s="330">
        <f>SUM(J58)</f>
        <v>30000</v>
      </c>
      <c r="K57" s="331"/>
      <c r="L57" s="331"/>
      <c r="M57" s="331"/>
      <c r="N57" s="26" t="s">
        <v>7</v>
      </c>
      <c r="O57" s="12"/>
      <c r="P57" s="12"/>
    </row>
    <row r="58" spans="1:16" ht="27.75" customHeight="1" x14ac:dyDescent="0.25">
      <c r="A58" s="33"/>
      <c r="B58" s="33"/>
      <c r="C58" s="33"/>
      <c r="D58" s="33"/>
      <c r="E58" s="25">
        <v>1</v>
      </c>
      <c r="F58" s="378" t="s">
        <v>450</v>
      </c>
      <c r="G58" s="378"/>
      <c r="H58" s="378"/>
      <c r="I58" s="10" t="s">
        <v>8</v>
      </c>
      <c r="J58" s="287">
        <v>30000</v>
      </c>
      <c r="K58" s="288"/>
      <c r="L58" s="288"/>
      <c r="M58" s="288"/>
      <c r="N58" s="9" t="s">
        <v>7</v>
      </c>
      <c r="O58" s="27"/>
      <c r="P58" s="27"/>
    </row>
    <row r="59" spans="1:16" ht="39.75" customHeight="1" x14ac:dyDescent="0.2">
      <c r="E59" s="7"/>
      <c r="F59" s="6"/>
      <c r="G59" s="317" t="s">
        <v>451</v>
      </c>
      <c r="H59" s="317"/>
      <c r="I59" s="7"/>
      <c r="J59" s="7"/>
      <c r="K59" s="7"/>
      <c r="L59" s="7"/>
      <c r="M59" s="7"/>
      <c r="N59" s="7"/>
      <c r="O59" s="12"/>
      <c r="P59" s="12"/>
    </row>
    <row r="60" spans="1:16" s="50" customFormat="1" ht="12" customHeight="1" x14ac:dyDescent="0.2">
      <c r="E60" s="7"/>
      <c r="F60" s="7"/>
      <c r="G60" s="294" t="s">
        <v>251</v>
      </c>
      <c r="H60" s="295"/>
      <c r="I60" s="7"/>
      <c r="J60" s="7"/>
      <c r="K60" s="7"/>
      <c r="L60" s="7"/>
      <c r="M60" s="7"/>
      <c r="N60" s="7"/>
      <c r="O60" s="12"/>
      <c r="P60" s="12"/>
    </row>
    <row r="61" spans="1:16" ht="20.25" customHeight="1" x14ac:dyDescent="0.2">
      <c r="E61" s="7"/>
      <c r="F61" s="6"/>
      <c r="G61" s="322" t="s">
        <v>303</v>
      </c>
      <c r="H61" s="323"/>
      <c r="I61" s="7"/>
      <c r="J61" s="7"/>
      <c r="K61" s="7"/>
      <c r="L61" s="7"/>
      <c r="M61" s="7"/>
      <c r="N61" s="7"/>
      <c r="O61" s="12"/>
      <c r="P61" s="12"/>
    </row>
    <row r="62" spans="1:16" s="97" customFormat="1" ht="12" customHeight="1" x14ac:dyDescent="0.2">
      <c r="E62" s="80"/>
      <c r="F62" s="80"/>
      <c r="G62" s="279" t="s">
        <v>337</v>
      </c>
      <c r="H62" s="280"/>
      <c r="I62" s="80"/>
      <c r="J62" s="80"/>
      <c r="K62" s="80"/>
      <c r="L62" s="80"/>
      <c r="M62" s="80"/>
      <c r="N62" s="80"/>
      <c r="O62" s="82"/>
      <c r="P62" s="82"/>
    </row>
    <row r="63" spans="1:16" ht="21" customHeight="1" x14ac:dyDescent="0.2">
      <c r="E63" s="7"/>
      <c r="F63" s="17"/>
      <c r="G63" s="312" t="s">
        <v>544</v>
      </c>
      <c r="H63" s="313"/>
      <c r="I63" s="24"/>
      <c r="J63" s="7"/>
      <c r="K63" s="7"/>
      <c r="L63" s="7"/>
      <c r="M63" s="7"/>
      <c r="N63" s="7"/>
      <c r="O63" s="12"/>
      <c r="P63" s="12"/>
    </row>
    <row r="64" spans="1:16" ht="14.25" customHeight="1" x14ac:dyDescent="0.2">
      <c r="E64" s="7"/>
      <c r="F64" s="17"/>
      <c r="G64" s="55"/>
      <c r="H64" s="55"/>
      <c r="I64" s="6"/>
      <c r="J64" s="7"/>
      <c r="K64" s="7"/>
      <c r="L64" s="7"/>
      <c r="M64" s="7"/>
      <c r="N64" s="7"/>
      <c r="O64" s="12"/>
      <c r="P64" s="12"/>
    </row>
    <row r="65" spans="1:16" ht="15.75" x14ac:dyDescent="0.2">
      <c r="A65" s="8"/>
      <c r="B65" s="283" t="s">
        <v>212</v>
      </c>
      <c r="C65" s="283"/>
      <c r="D65" s="283"/>
      <c r="E65" s="283"/>
      <c r="F65" s="283"/>
      <c r="G65" s="283"/>
      <c r="H65" s="283"/>
      <c r="I65" s="21" t="s">
        <v>4</v>
      </c>
      <c r="J65" s="284">
        <f>SUM(J66)</f>
        <v>5000</v>
      </c>
      <c r="K65" s="284"/>
      <c r="L65" s="284"/>
      <c r="M65" s="284"/>
      <c r="N65" s="22" t="s">
        <v>5</v>
      </c>
      <c r="O65" s="12"/>
      <c r="P65" s="12"/>
    </row>
    <row r="66" spans="1:16" ht="14.25" customHeight="1" x14ac:dyDescent="0.2">
      <c r="A66" s="7"/>
      <c r="B66" s="7"/>
      <c r="C66" s="289" t="s">
        <v>42</v>
      </c>
      <c r="D66" s="289"/>
      <c r="E66" s="289"/>
      <c r="F66" s="289"/>
      <c r="G66" s="289"/>
      <c r="H66" s="289"/>
      <c r="I66" s="1" t="s">
        <v>4</v>
      </c>
      <c r="J66" s="290">
        <f>SUM(J67)</f>
        <v>5000</v>
      </c>
      <c r="K66" s="290"/>
      <c r="L66" s="290"/>
      <c r="M66" s="290"/>
      <c r="N66" s="2" t="s">
        <v>5</v>
      </c>
      <c r="O66" s="12"/>
      <c r="P66" s="12"/>
    </row>
    <row r="67" spans="1:16" ht="14.25" customHeight="1" x14ac:dyDescent="0.2">
      <c r="A67" s="7"/>
      <c r="B67" s="7"/>
      <c r="C67" s="8"/>
      <c r="D67" s="289" t="s">
        <v>154</v>
      </c>
      <c r="E67" s="289"/>
      <c r="F67" s="289"/>
      <c r="G67" s="289"/>
      <c r="H67" s="289"/>
      <c r="I67" s="1" t="s">
        <v>4</v>
      </c>
      <c r="J67" s="290">
        <f>SUM(J68)</f>
        <v>5000</v>
      </c>
      <c r="K67" s="290"/>
      <c r="L67" s="290"/>
      <c r="M67" s="290"/>
      <c r="N67" s="2" t="s">
        <v>5</v>
      </c>
      <c r="O67" s="12"/>
      <c r="P67" s="12"/>
    </row>
    <row r="68" spans="1:16" ht="14.25" customHeight="1" x14ac:dyDescent="0.25">
      <c r="A68" s="33"/>
      <c r="B68" s="33"/>
      <c r="C68" s="33"/>
      <c r="D68" s="277" t="s">
        <v>78</v>
      </c>
      <c r="E68" s="277"/>
      <c r="F68" s="277"/>
      <c r="G68" s="277"/>
      <c r="H68" s="277"/>
      <c r="I68" s="32" t="s">
        <v>6</v>
      </c>
      <c r="J68" s="330">
        <f>SUM(J69)</f>
        <v>5000</v>
      </c>
      <c r="K68" s="330"/>
      <c r="L68" s="330"/>
      <c r="M68" s="330"/>
      <c r="N68" s="26" t="s">
        <v>7</v>
      </c>
      <c r="O68" s="27"/>
      <c r="P68" s="27"/>
    </row>
    <row r="69" spans="1:16" s="5" customFormat="1" ht="13.5" customHeight="1" x14ac:dyDescent="0.2">
      <c r="A69" s="6"/>
      <c r="B69" s="6"/>
      <c r="C69" s="6"/>
      <c r="D69" s="6"/>
      <c r="E69" s="25">
        <v>1</v>
      </c>
      <c r="F69" s="325" t="s">
        <v>132</v>
      </c>
      <c r="G69" s="325"/>
      <c r="H69" s="325"/>
      <c r="I69" s="32" t="s">
        <v>8</v>
      </c>
      <c r="J69" s="287">
        <v>5000</v>
      </c>
      <c r="K69" s="287"/>
      <c r="L69" s="287"/>
      <c r="M69" s="287"/>
      <c r="N69" s="9" t="s">
        <v>7</v>
      </c>
      <c r="O69" s="35"/>
      <c r="P69" s="35"/>
    </row>
    <row r="70" spans="1:16" ht="39" customHeight="1" x14ac:dyDescent="0.2">
      <c r="E70" s="7"/>
      <c r="F70" s="6"/>
      <c r="G70" s="317" t="s">
        <v>301</v>
      </c>
      <c r="H70" s="278"/>
      <c r="I70" s="7"/>
      <c r="J70" s="7"/>
      <c r="K70" s="7"/>
      <c r="L70" s="7"/>
      <c r="M70" s="7"/>
      <c r="N70" s="7"/>
      <c r="O70" s="12"/>
      <c r="P70" s="12"/>
    </row>
    <row r="71" spans="1:16" s="50" customFormat="1" ht="12" customHeight="1" x14ac:dyDescent="0.2">
      <c r="E71" s="7"/>
      <c r="F71" s="7"/>
      <c r="G71" s="294" t="s">
        <v>251</v>
      </c>
      <c r="H71" s="295"/>
      <c r="I71" s="7"/>
      <c r="J71" s="7"/>
      <c r="K71" s="7"/>
      <c r="L71" s="7"/>
      <c r="M71" s="7"/>
      <c r="N71" s="7"/>
      <c r="O71" s="12"/>
      <c r="P71" s="12"/>
    </row>
    <row r="72" spans="1:16" s="50" customFormat="1" ht="21" customHeight="1" x14ac:dyDescent="0.2">
      <c r="E72" s="7"/>
      <c r="F72" s="7"/>
      <c r="G72" s="296" t="s">
        <v>109</v>
      </c>
      <c r="H72" s="297"/>
      <c r="I72" s="7"/>
      <c r="J72" s="7"/>
      <c r="K72" s="7"/>
      <c r="L72" s="7"/>
      <c r="M72" s="7"/>
      <c r="N72" s="7"/>
      <c r="O72" s="12"/>
      <c r="P72" s="12"/>
    </row>
    <row r="73" spans="1:16" ht="10.35" customHeight="1" x14ac:dyDescent="0.2">
      <c r="E73" s="7"/>
      <c r="F73" s="6"/>
      <c r="G73" s="279" t="s">
        <v>302</v>
      </c>
      <c r="H73" s="280"/>
      <c r="I73" s="7"/>
      <c r="J73" s="7"/>
      <c r="K73" s="7"/>
      <c r="L73" s="7"/>
      <c r="M73" s="7"/>
      <c r="N73" s="7"/>
      <c r="O73" s="12"/>
      <c r="P73" s="12"/>
    </row>
    <row r="74" spans="1:16" ht="20.25" customHeight="1" x14ac:dyDescent="0.2">
      <c r="E74" s="7"/>
      <c r="F74" s="17"/>
      <c r="G74" s="398" t="s">
        <v>630</v>
      </c>
      <c r="H74" s="399"/>
      <c r="I74" s="24"/>
      <c r="J74" s="7"/>
      <c r="K74" s="7"/>
      <c r="L74" s="7"/>
      <c r="M74" s="7"/>
      <c r="N74" s="7"/>
      <c r="O74" s="12"/>
      <c r="P74" s="12"/>
    </row>
    <row r="75" spans="1:16" ht="12.75" customHeight="1" x14ac:dyDescent="0.2"/>
    <row r="76" spans="1:16" ht="16.5" customHeight="1" x14ac:dyDescent="0.25">
      <c r="C76" s="282" t="s">
        <v>10</v>
      </c>
      <c r="D76" s="282"/>
      <c r="E76" s="282"/>
      <c r="F76" s="282"/>
      <c r="G76" s="282"/>
      <c r="H76" s="282"/>
      <c r="I76" s="282"/>
      <c r="J76" s="282"/>
      <c r="K76" s="282"/>
      <c r="L76" s="282"/>
      <c r="M76" s="282"/>
      <c r="N76" s="282"/>
    </row>
  </sheetData>
  <mergeCells count="91">
    <mergeCell ref="G18:H18"/>
    <mergeCell ref="G19:H19"/>
    <mergeCell ref="G10:H10"/>
    <mergeCell ref="G17:H17"/>
    <mergeCell ref="F14:H14"/>
    <mergeCell ref="J14:M14"/>
    <mergeCell ref="G15:H15"/>
    <mergeCell ref="G16:H16"/>
    <mergeCell ref="J32:M32"/>
    <mergeCell ref="J55:M55"/>
    <mergeCell ref="G37:H37"/>
    <mergeCell ref="F25:H25"/>
    <mergeCell ref="G29:H29"/>
    <mergeCell ref="G30:H30"/>
    <mergeCell ref="J22:M22"/>
    <mergeCell ref="B21:H21"/>
    <mergeCell ref="J21:M21"/>
    <mergeCell ref="J25:M25"/>
    <mergeCell ref="J23:M23"/>
    <mergeCell ref="J24:M24"/>
    <mergeCell ref="D23:H23"/>
    <mergeCell ref="J65:M65"/>
    <mergeCell ref="J39:M39"/>
    <mergeCell ref="G61:H61"/>
    <mergeCell ref="G45:H45"/>
    <mergeCell ref="B65:H65"/>
    <mergeCell ref="F47:H47"/>
    <mergeCell ref="J47:M47"/>
    <mergeCell ref="G48:H48"/>
    <mergeCell ref="G50:H50"/>
    <mergeCell ref="G51:H51"/>
    <mergeCell ref="G52:H52"/>
    <mergeCell ref="G53:H53"/>
    <mergeCell ref="F39:H39"/>
    <mergeCell ref="G62:H62"/>
    <mergeCell ref="G43:H43"/>
    <mergeCell ref="J7:M7"/>
    <mergeCell ref="D6:H6"/>
    <mergeCell ref="J6:M6"/>
    <mergeCell ref="F7:H7"/>
    <mergeCell ref="G12:H12"/>
    <mergeCell ref="G11:H11"/>
    <mergeCell ref="G8:H8"/>
    <mergeCell ref="G9:H9"/>
    <mergeCell ref="G2:H2"/>
    <mergeCell ref="J2:M2"/>
    <mergeCell ref="D5:H5"/>
    <mergeCell ref="J5:M5"/>
    <mergeCell ref="B3:H3"/>
    <mergeCell ref="J3:M3"/>
    <mergeCell ref="C4:H4"/>
    <mergeCell ref="J4:M4"/>
    <mergeCell ref="C76:N76"/>
    <mergeCell ref="D67:H67"/>
    <mergeCell ref="J67:M67"/>
    <mergeCell ref="D56:H56"/>
    <mergeCell ref="J56:M56"/>
    <mergeCell ref="D57:H57"/>
    <mergeCell ref="G63:H63"/>
    <mergeCell ref="J57:M57"/>
    <mergeCell ref="J58:M58"/>
    <mergeCell ref="J69:M69"/>
    <mergeCell ref="C66:H66"/>
    <mergeCell ref="J66:M66"/>
    <mergeCell ref="F58:H58"/>
    <mergeCell ref="J68:M68"/>
    <mergeCell ref="G74:H74"/>
    <mergeCell ref="G73:H73"/>
    <mergeCell ref="G72:H72"/>
    <mergeCell ref="D68:H68"/>
    <mergeCell ref="F69:H69"/>
    <mergeCell ref="G44:H44"/>
    <mergeCell ref="G60:H60"/>
    <mergeCell ref="G59:H59"/>
    <mergeCell ref="C55:H55"/>
    <mergeCell ref="G49:H49"/>
    <mergeCell ref="G71:H71"/>
    <mergeCell ref="G70:H70"/>
    <mergeCell ref="G28:H28"/>
    <mergeCell ref="G35:H35"/>
    <mergeCell ref="G42:H42"/>
    <mergeCell ref="C22:H22"/>
    <mergeCell ref="G26:H26"/>
    <mergeCell ref="G33:H33"/>
    <mergeCell ref="G40:H40"/>
    <mergeCell ref="F32:H32"/>
    <mergeCell ref="D24:H24"/>
    <mergeCell ref="G41:H41"/>
    <mergeCell ref="G27:H27"/>
    <mergeCell ref="G34:H34"/>
    <mergeCell ref="G36:H36"/>
  </mergeCells>
  <pageMargins left="0.31496062992125984" right="0.19685039370078741" top="0.74803149606299213" bottom="0.47244094488188981" header="0.47244094488188981" footer="0.19685039370078741"/>
  <pageSetup paperSize="9" orientation="portrait" r:id="rId1"/>
  <headerFooter alignWithMargins="0">
    <oddFooter>&amp;R หน้า 20/&amp;P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307"/>
  <sheetViews>
    <sheetView tabSelected="1" view="pageBreakPreview" zoomScale="150" zoomScaleNormal="150" zoomScaleSheetLayoutView="150" workbookViewId="0">
      <pane ySplit="1" topLeftCell="A182" activePane="bottomLeft" state="frozenSplit"/>
      <selection activeCell="F58" sqref="F58:H58"/>
      <selection pane="bottomLeft" activeCell="G279" sqref="G279:H279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7" width="22.85546875" style="3" customWidth="1"/>
    <col min="18" max="16384" width="9.140625" style="3"/>
  </cols>
  <sheetData>
    <row r="1" spans="1:17" ht="18" customHeight="1" x14ac:dyDescent="0.2">
      <c r="A1" s="11"/>
      <c r="B1" s="36"/>
      <c r="C1" s="36"/>
      <c r="D1" s="36"/>
      <c r="E1" s="36"/>
      <c r="F1" s="36"/>
      <c r="G1" s="305" t="s">
        <v>213</v>
      </c>
      <c r="H1" s="305"/>
      <c r="I1" s="28" t="s">
        <v>4</v>
      </c>
      <c r="J1" s="306">
        <f>SUM(J2,J112)</f>
        <v>11039170</v>
      </c>
      <c r="K1" s="306"/>
      <c r="L1" s="306"/>
      <c r="M1" s="306"/>
      <c r="N1" s="29" t="s">
        <v>5</v>
      </c>
      <c r="O1" s="12"/>
      <c r="P1" s="12"/>
    </row>
    <row r="2" spans="1:17" ht="15.75" x14ac:dyDescent="0.2">
      <c r="A2" s="8"/>
      <c r="B2" s="387" t="s">
        <v>214</v>
      </c>
      <c r="C2" s="387"/>
      <c r="D2" s="387"/>
      <c r="E2" s="387"/>
      <c r="F2" s="387"/>
      <c r="G2" s="387"/>
      <c r="H2" s="387"/>
      <c r="I2" s="21" t="s">
        <v>4</v>
      </c>
      <c r="J2" s="284">
        <f>SUM(J3,J35)</f>
        <v>2985720</v>
      </c>
      <c r="K2" s="284"/>
      <c r="L2" s="284"/>
      <c r="M2" s="284"/>
      <c r="N2" s="22" t="s">
        <v>5</v>
      </c>
      <c r="O2" s="12"/>
      <c r="P2" s="12"/>
    </row>
    <row r="3" spans="1:17" ht="15.75" x14ac:dyDescent="0.2">
      <c r="A3" s="7"/>
      <c r="B3" s="7"/>
      <c r="C3" s="289" t="s">
        <v>38</v>
      </c>
      <c r="D3" s="289"/>
      <c r="E3" s="289"/>
      <c r="F3" s="289"/>
      <c r="G3" s="289"/>
      <c r="H3" s="289"/>
      <c r="I3" s="1" t="s">
        <v>4</v>
      </c>
      <c r="J3" s="290">
        <f>SUM(J4)</f>
        <v>2382720</v>
      </c>
      <c r="K3" s="290"/>
      <c r="L3" s="290"/>
      <c r="M3" s="290"/>
      <c r="N3" s="2" t="s">
        <v>5</v>
      </c>
      <c r="O3" s="12"/>
      <c r="P3" s="12"/>
      <c r="Q3" s="13"/>
    </row>
    <row r="4" spans="1:17" ht="15.75" x14ac:dyDescent="0.2">
      <c r="A4" s="7"/>
      <c r="B4" s="7"/>
      <c r="C4" s="8"/>
      <c r="D4" s="289" t="s">
        <v>163</v>
      </c>
      <c r="E4" s="289"/>
      <c r="F4" s="289"/>
      <c r="G4" s="289"/>
      <c r="H4" s="289"/>
      <c r="I4" s="1" t="s">
        <v>4</v>
      </c>
      <c r="J4" s="290">
        <f>SUM(J5,J11,J17,J23,J29)</f>
        <v>2382720</v>
      </c>
      <c r="K4" s="290"/>
      <c r="L4" s="290"/>
      <c r="M4" s="290"/>
      <c r="N4" s="2" t="s">
        <v>5</v>
      </c>
      <c r="O4" s="12"/>
      <c r="P4" s="12"/>
    </row>
    <row r="5" spans="1:17" s="5" customFormat="1" ht="15" customHeight="1" x14ac:dyDescent="0.2">
      <c r="A5" s="6"/>
      <c r="B5" s="6"/>
      <c r="C5" s="6"/>
      <c r="D5" s="285" t="s">
        <v>128</v>
      </c>
      <c r="E5" s="285"/>
      <c r="F5" s="285"/>
      <c r="G5" s="285"/>
      <c r="H5" s="285"/>
      <c r="I5" s="10" t="s">
        <v>6</v>
      </c>
      <c r="J5" s="384">
        <v>1344720</v>
      </c>
      <c r="K5" s="384"/>
      <c r="L5" s="384"/>
      <c r="M5" s="384"/>
      <c r="N5" s="9" t="s">
        <v>7</v>
      </c>
      <c r="O5" s="35"/>
      <c r="P5" s="35"/>
    </row>
    <row r="6" spans="1:17" ht="24" customHeight="1" x14ac:dyDescent="0.2">
      <c r="E6" s="7"/>
      <c r="F6" s="325" t="s">
        <v>294</v>
      </c>
      <c r="G6" s="325"/>
      <c r="H6" s="325"/>
      <c r="I6" s="7"/>
      <c r="J6" s="281"/>
      <c r="K6" s="281"/>
      <c r="L6" s="281"/>
      <c r="M6" s="281"/>
      <c r="N6" s="7"/>
      <c r="O6" s="12"/>
      <c r="P6" s="12"/>
    </row>
    <row r="7" spans="1:17" s="50" customFormat="1" ht="12" customHeight="1" x14ac:dyDescent="0.2">
      <c r="E7" s="7"/>
      <c r="F7" s="7"/>
      <c r="G7" s="294" t="s">
        <v>295</v>
      </c>
      <c r="H7" s="295"/>
      <c r="I7" s="7"/>
      <c r="J7" s="7"/>
      <c r="K7" s="7"/>
      <c r="L7" s="7"/>
      <c r="M7" s="7"/>
      <c r="N7" s="7"/>
      <c r="O7" s="12"/>
      <c r="P7" s="12"/>
    </row>
    <row r="8" spans="1:17" ht="10.35" customHeight="1" x14ac:dyDescent="0.2">
      <c r="E8" s="7"/>
      <c r="F8" s="6"/>
      <c r="G8" s="279" t="s">
        <v>245</v>
      </c>
      <c r="H8" s="280"/>
      <c r="I8" s="7"/>
      <c r="J8" s="7"/>
      <c r="K8" s="7"/>
      <c r="L8" s="7"/>
      <c r="M8" s="7"/>
      <c r="N8" s="7"/>
      <c r="O8" s="12"/>
      <c r="P8" s="12"/>
    </row>
    <row r="9" spans="1:17" ht="10.35" customHeight="1" x14ac:dyDescent="0.2">
      <c r="E9" s="7"/>
      <c r="F9" s="17"/>
      <c r="G9" s="403" t="s">
        <v>243</v>
      </c>
      <c r="H9" s="403"/>
      <c r="I9" s="24"/>
      <c r="J9" s="7"/>
      <c r="K9" s="7"/>
      <c r="L9" s="7"/>
      <c r="M9" s="7"/>
      <c r="N9" s="7"/>
      <c r="O9" s="12"/>
      <c r="P9" s="12"/>
    </row>
    <row r="10" spans="1:17" ht="10.35" customHeight="1" x14ac:dyDescent="0.2">
      <c r="E10" s="185"/>
      <c r="F10" s="193"/>
      <c r="G10" s="195"/>
      <c r="H10" s="195"/>
      <c r="I10" s="24"/>
      <c r="J10" s="185"/>
      <c r="K10" s="185"/>
      <c r="L10" s="185"/>
      <c r="M10" s="185"/>
      <c r="N10" s="185"/>
      <c r="O10" s="12"/>
      <c r="P10" s="12"/>
    </row>
    <row r="11" spans="1:17" ht="15.75" customHeight="1" x14ac:dyDescent="0.2">
      <c r="A11" s="7"/>
      <c r="B11" s="7"/>
      <c r="C11" s="7"/>
      <c r="D11" s="285" t="s">
        <v>136</v>
      </c>
      <c r="E11" s="285"/>
      <c r="F11" s="285"/>
      <c r="G11" s="285"/>
      <c r="H11" s="285"/>
      <c r="I11" s="14" t="s">
        <v>6</v>
      </c>
      <c r="J11" s="286">
        <v>42600</v>
      </c>
      <c r="K11" s="286"/>
      <c r="L11" s="286"/>
      <c r="M11" s="286"/>
      <c r="N11" s="15" t="s">
        <v>7</v>
      </c>
      <c r="O11" s="12"/>
      <c r="P11" s="12"/>
    </row>
    <row r="12" spans="1:17" ht="24.75" customHeight="1" x14ac:dyDescent="0.2">
      <c r="E12" s="7"/>
      <c r="F12" s="278" t="s">
        <v>296</v>
      </c>
      <c r="G12" s="278"/>
      <c r="H12" s="278"/>
      <c r="I12" s="7"/>
      <c r="J12" s="281"/>
      <c r="K12" s="281"/>
      <c r="L12" s="281"/>
      <c r="M12" s="281"/>
      <c r="N12" s="7"/>
      <c r="O12" s="12"/>
      <c r="P12" s="12"/>
    </row>
    <row r="13" spans="1:17" s="50" customFormat="1" ht="12" customHeight="1" x14ac:dyDescent="0.2">
      <c r="E13" s="7"/>
      <c r="F13" s="7"/>
      <c r="G13" s="294" t="s">
        <v>295</v>
      </c>
      <c r="H13" s="295"/>
      <c r="I13" s="7"/>
      <c r="J13" s="7"/>
      <c r="K13" s="7"/>
      <c r="L13" s="7"/>
      <c r="M13" s="7"/>
      <c r="N13" s="7"/>
      <c r="O13" s="12"/>
      <c r="P13" s="12"/>
    </row>
    <row r="14" spans="1:17" ht="10.35" customHeight="1" x14ac:dyDescent="0.2">
      <c r="E14" s="7"/>
      <c r="F14" s="6"/>
      <c r="G14" s="279" t="s">
        <v>247</v>
      </c>
      <c r="H14" s="280"/>
      <c r="I14" s="7"/>
      <c r="J14" s="7"/>
      <c r="K14" s="7"/>
      <c r="L14" s="7"/>
      <c r="M14" s="7"/>
      <c r="N14" s="7"/>
      <c r="O14" s="12"/>
      <c r="P14" s="12"/>
    </row>
    <row r="15" spans="1:17" s="56" customFormat="1" ht="10.35" customHeight="1" x14ac:dyDescent="0.2">
      <c r="E15" s="57"/>
      <c r="F15" s="58"/>
      <c r="G15" s="403" t="s">
        <v>243</v>
      </c>
      <c r="H15" s="403"/>
      <c r="I15" s="59"/>
      <c r="J15" s="57"/>
      <c r="K15" s="57"/>
      <c r="L15" s="57"/>
      <c r="M15" s="57"/>
      <c r="N15" s="57"/>
      <c r="O15" s="60"/>
      <c r="P15" s="60"/>
    </row>
    <row r="16" spans="1:17" s="56" customFormat="1" ht="10.35" customHeight="1" x14ac:dyDescent="0.2">
      <c r="E16" s="57"/>
      <c r="F16" s="58"/>
      <c r="G16" s="195"/>
      <c r="H16" s="195"/>
      <c r="I16" s="59"/>
      <c r="J16" s="57"/>
      <c r="K16" s="57"/>
      <c r="L16" s="57"/>
      <c r="M16" s="57"/>
      <c r="N16" s="57"/>
      <c r="O16" s="60"/>
      <c r="P16" s="60"/>
    </row>
    <row r="17" spans="1:16" s="5" customFormat="1" ht="15" customHeight="1" x14ac:dyDescent="0.2">
      <c r="A17" s="6"/>
      <c r="B17" s="6"/>
      <c r="C17" s="6"/>
      <c r="D17" s="291" t="s">
        <v>39</v>
      </c>
      <c r="E17" s="291"/>
      <c r="F17" s="291"/>
      <c r="G17" s="291"/>
      <c r="H17" s="291"/>
      <c r="I17" s="10" t="s">
        <v>6</v>
      </c>
      <c r="J17" s="384">
        <v>42000</v>
      </c>
      <c r="K17" s="384"/>
      <c r="L17" s="384"/>
      <c r="M17" s="384"/>
      <c r="N17" s="9" t="s">
        <v>7</v>
      </c>
      <c r="O17" s="35"/>
      <c r="P17" s="35"/>
    </row>
    <row r="18" spans="1:16" ht="24.75" customHeight="1" x14ac:dyDescent="0.2">
      <c r="E18" s="7"/>
      <c r="F18" s="278" t="s">
        <v>286</v>
      </c>
      <c r="G18" s="278"/>
      <c r="H18" s="278"/>
      <c r="I18" s="7"/>
      <c r="J18" s="281"/>
      <c r="K18" s="281"/>
      <c r="L18" s="281"/>
      <c r="M18" s="281"/>
      <c r="N18" s="7"/>
      <c r="O18" s="12"/>
      <c r="P18" s="12"/>
    </row>
    <row r="19" spans="1:16" s="50" customFormat="1" ht="12" customHeight="1" x14ac:dyDescent="0.2">
      <c r="E19" s="7"/>
      <c r="F19" s="7"/>
      <c r="G19" s="294" t="s">
        <v>295</v>
      </c>
      <c r="H19" s="295"/>
      <c r="I19" s="7"/>
      <c r="J19" s="7"/>
      <c r="K19" s="7"/>
      <c r="L19" s="7"/>
      <c r="M19" s="7"/>
      <c r="N19" s="7"/>
      <c r="O19" s="12"/>
      <c r="P19" s="12"/>
    </row>
    <row r="20" spans="1:16" ht="10.35" customHeight="1" x14ac:dyDescent="0.2">
      <c r="E20" s="7"/>
      <c r="F20" s="6"/>
      <c r="G20" s="279" t="s">
        <v>247</v>
      </c>
      <c r="H20" s="280"/>
      <c r="I20" s="7"/>
      <c r="J20" s="7"/>
      <c r="K20" s="7"/>
      <c r="L20" s="7"/>
      <c r="M20" s="7"/>
      <c r="N20" s="7"/>
      <c r="O20" s="12"/>
      <c r="P20" s="12"/>
    </row>
    <row r="21" spans="1:16" ht="10.35" customHeight="1" x14ac:dyDescent="0.2">
      <c r="E21" s="7"/>
      <c r="F21" s="17"/>
      <c r="G21" s="403" t="s">
        <v>243</v>
      </c>
      <c r="H21" s="403"/>
      <c r="I21" s="24"/>
      <c r="J21" s="7"/>
      <c r="K21" s="7"/>
      <c r="L21" s="7"/>
      <c r="M21" s="7"/>
      <c r="N21" s="7"/>
      <c r="O21" s="12"/>
      <c r="P21" s="12"/>
    </row>
    <row r="22" spans="1:16" ht="10.35" customHeight="1" x14ac:dyDescent="0.2">
      <c r="E22" s="185"/>
      <c r="F22" s="193"/>
      <c r="G22" s="195"/>
      <c r="H22" s="195"/>
      <c r="I22" s="24"/>
      <c r="J22" s="185"/>
      <c r="K22" s="185"/>
      <c r="L22" s="185"/>
      <c r="M22" s="185"/>
      <c r="N22" s="185"/>
      <c r="O22" s="12"/>
      <c r="P22" s="12"/>
    </row>
    <row r="23" spans="1:16" s="5" customFormat="1" ht="15" customHeight="1" x14ac:dyDescent="0.2">
      <c r="A23" s="6"/>
      <c r="B23" s="6"/>
      <c r="C23" s="6"/>
      <c r="D23" s="291" t="s">
        <v>40</v>
      </c>
      <c r="E23" s="291"/>
      <c r="F23" s="291"/>
      <c r="G23" s="291"/>
      <c r="H23" s="291"/>
      <c r="I23" s="10" t="s">
        <v>6</v>
      </c>
      <c r="J23" s="384">
        <v>861000</v>
      </c>
      <c r="K23" s="384"/>
      <c r="L23" s="384"/>
      <c r="M23" s="384"/>
      <c r="N23" s="9" t="s">
        <v>7</v>
      </c>
      <c r="O23" s="35"/>
      <c r="P23" s="35"/>
    </row>
    <row r="24" spans="1:16" ht="24.75" customHeight="1" x14ac:dyDescent="0.2">
      <c r="E24" s="7"/>
      <c r="F24" s="278" t="s">
        <v>396</v>
      </c>
      <c r="G24" s="278"/>
      <c r="H24" s="278"/>
      <c r="I24" s="7"/>
      <c r="J24" s="281"/>
      <c r="K24" s="281"/>
      <c r="L24" s="281"/>
      <c r="M24" s="281"/>
      <c r="N24" s="7"/>
      <c r="O24" s="12"/>
      <c r="P24" s="12"/>
    </row>
    <row r="25" spans="1:16" s="50" customFormat="1" ht="12" customHeight="1" x14ac:dyDescent="0.2">
      <c r="E25" s="7"/>
      <c r="F25" s="7"/>
      <c r="G25" s="294" t="s">
        <v>295</v>
      </c>
      <c r="H25" s="295"/>
      <c r="I25" s="7"/>
      <c r="J25" s="7"/>
      <c r="K25" s="7"/>
      <c r="L25" s="7"/>
      <c r="M25" s="7"/>
      <c r="N25" s="7"/>
      <c r="O25" s="12"/>
      <c r="P25" s="12"/>
    </row>
    <row r="26" spans="1:16" s="79" customFormat="1" ht="10.35" customHeight="1" x14ac:dyDescent="0.2">
      <c r="E26" s="80"/>
      <c r="F26" s="81"/>
      <c r="G26" s="279" t="s">
        <v>247</v>
      </c>
      <c r="H26" s="280"/>
      <c r="I26" s="80"/>
      <c r="J26" s="80"/>
      <c r="K26" s="80"/>
      <c r="L26" s="80"/>
      <c r="M26" s="80"/>
      <c r="N26" s="80"/>
      <c r="O26" s="82"/>
      <c r="P26" s="82"/>
    </row>
    <row r="27" spans="1:16" s="79" customFormat="1" ht="10.35" customHeight="1" x14ac:dyDescent="0.2">
      <c r="E27" s="80"/>
      <c r="F27" s="142"/>
      <c r="G27" s="403" t="s">
        <v>243</v>
      </c>
      <c r="H27" s="403"/>
      <c r="I27" s="143"/>
      <c r="J27" s="80"/>
      <c r="K27" s="80"/>
      <c r="L27" s="80"/>
      <c r="M27" s="80"/>
      <c r="N27" s="80"/>
      <c r="O27" s="82"/>
      <c r="P27" s="82"/>
    </row>
    <row r="28" spans="1:16" s="79" customFormat="1" ht="10.35" customHeight="1" x14ac:dyDescent="0.2">
      <c r="E28" s="80"/>
      <c r="F28" s="142"/>
      <c r="G28" s="195"/>
      <c r="H28" s="195"/>
      <c r="I28" s="143"/>
      <c r="J28" s="80"/>
      <c r="K28" s="80"/>
      <c r="L28" s="80"/>
      <c r="M28" s="80"/>
      <c r="N28" s="80"/>
      <c r="O28" s="82"/>
      <c r="P28" s="82"/>
    </row>
    <row r="29" spans="1:16" ht="12.95" customHeight="1" x14ac:dyDescent="0.2">
      <c r="A29" s="7"/>
      <c r="B29" s="7"/>
      <c r="C29" s="7"/>
      <c r="D29" s="285" t="s">
        <v>137</v>
      </c>
      <c r="E29" s="285"/>
      <c r="F29" s="285"/>
      <c r="G29" s="285"/>
      <c r="H29" s="285"/>
      <c r="I29" s="14" t="s">
        <v>6</v>
      </c>
      <c r="J29" s="286">
        <v>92400</v>
      </c>
      <c r="K29" s="286"/>
      <c r="L29" s="286"/>
      <c r="M29" s="286"/>
      <c r="N29" s="15" t="s">
        <v>7</v>
      </c>
      <c r="O29" s="12"/>
      <c r="P29" s="12"/>
    </row>
    <row r="30" spans="1:16" ht="24.75" customHeight="1" x14ac:dyDescent="0.2">
      <c r="E30" s="7"/>
      <c r="F30" s="278" t="s">
        <v>396</v>
      </c>
      <c r="G30" s="278"/>
      <c r="H30" s="278"/>
      <c r="I30" s="7"/>
      <c r="J30" s="281"/>
      <c r="K30" s="281"/>
      <c r="L30" s="281"/>
      <c r="M30" s="281"/>
      <c r="N30" s="7"/>
      <c r="O30" s="12"/>
      <c r="P30" s="12"/>
    </row>
    <row r="31" spans="1:16" s="50" customFormat="1" ht="12" customHeight="1" x14ac:dyDescent="0.2">
      <c r="E31" s="7"/>
      <c r="F31" s="7"/>
      <c r="G31" s="294" t="s">
        <v>295</v>
      </c>
      <c r="H31" s="295"/>
      <c r="I31" s="7"/>
      <c r="J31" s="7"/>
      <c r="K31" s="7"/>
      <c r="L31" s="7"/>
      <c r="M31" s="7"/>
      <c r="N31" s="7"/>
      <c r="O31" s="12"/>
      <c r="P31" s="12"/>
    </row>
    <row r="32" spans="1:16" ht="10.35" customHeight="1" x14ac:dyDescent="0.2">
      <c r="E32" s="7"/>
      <c r="F32" s="6"/>
      <c r="G32" s="279" t="s">
        <v>245</v>
      </c>
      <c r="H32" s="280"/>
      <c r="I32" s="7"/>
      <c r="J32" s="7"/>
      <c r="K32" s="7"/>
      <c r="L32" s="7"/>
      <c r="M32" s="7"/>
      <c r="N32" s="7"/>
      <c r="O32" s="12"/>
      <c r="P32" s="12"/>
    </row>
    <row r="33" spans="1:16" ht="10.35" customHeight="1" x14ac:dyDescent="0.2">
      <c r="E33" s="7"/>
      <c r="F33" s="17"/>
      <c r="G33" s="403" t="s">
        <v>243</v>
      </c>
      <c r="H33" s="403"/>
      <c r="I33" s="24"/>
      <c r="J33" s="7"/>
      <c r="K33" s="7"/>
      <c r="L33" s="7"/>
      <c r="M33" s="7"/>
      <c r="N33" s="7"/>
      <c r="O33" s="12"/>
      <c r="P33" s="12"/>
    </row>
    <row r="34" spans="1:16" ht="12" customHeight="1" x14ac:dyDescent="0.2">
      <c r="E34" s="7"/>
      <c r="F34" s="6"/>
      <c r="G34" s="45"/>
      <c r="H34" s="6"/>
      <c r="I34" s="7"/>
      <c r="J34" s="7"/>
      <c r="K34" s="7"/>
      <c r="L34" s="7"/>
      <c r="M34" s="7"/>
      <c r="N34" s="7"/>
      <c r="O34" s="12"/>
      <c r="P34" s="12"/>
    </row>
    <row r="35" spans="1:16" ht="15.75" x14ac:dyDescent="0.2">
      <c r="A35" s="7"/>
      <c r="B35" s="7"/>
      <c r="C35" s="289" t="s">
        <v>42</v>
      </c>
      <c r="D35" s="289"/>
      <c r="E35" s="289"/>
      <c r="F35" s="289"/>
      <c r="G35" s="289"/>
      <c r="H35" s="289"/>
      <c r="I35" s="1" t="s">
        <v>4</v>
      </c>
      <c r="J35" s="290">
        <f>SUM(J36,J67)</f>
        <v>603000</v>
      </c>
      <c r="K35" s="290"/>
      <c r="L35" s="290"/>
      <c r="M35" s="290"/>
      <c r="N35" s="2" t="s">
        <v>5</v>
      </c>
      <c r="O35" s="12"/>
      <c r="P35" s="12"/>
    </row>
    <row r="36" spans="1:16" ht="15" customHeight="1" x14ac:dyDescent="0.2">
      <c r="A36" s="7"/>
      <c r="B36" s="7"/>
      <c r="C36" s="8"/>
      <c r="D36" s="289" t="s">
        <v>151</v>
      </c>
      <c r="E36" s="289"/>
      <c r="F36" s="289"/>
      <c r="G36" s="289"/>
      <c r="H36" s="289"/>
      <c r="I36" s="1" t="s">
        <v>4</v>
      </c>
      <c r="J36" s="290">
        <f>SUM(J37,J56,J65)</f>
        <v>153000</v>
      </c>
      <c r="K36" s="290"/>
      <c r="L36" s="290"/>
      <c r="M36" s="290"/>
      <c r="N36" s="2" t="s">
        <v>5</v>
      </c>
      <c r="O36" s="12"/>
      <c r="P36" s="12"/>
    </row>
    <row r="37" spans="1:16" ht="13.5" customHeight="1" x14ac:dyDescent="0.2">
      <c r="A37" s="7"/>
      <c r="B37" s="7"/>
      <c r="C37" s="7"/>
      <c r="D37" s="285" t="s">
        <v>45</v>
      </c>
      <c r="E37" s="285"/>
      <c r="F37" s="285"/>
      <c r="G37" s="285"/>
      <c r="H37" s="285"/>
      <c r="I37" s="14" t="s">
        <v>6</v>
      </c>
      <c r="J37" s="286">
        <f>SUM(J38,J42,J46)</f>
        <v>133000</v>
      </c>
      <c r="K37" s="286"/>
      <c r="L37" s="286"/>
      <c r="M37" s="286"/>
      <c r="N37" s="15" t="s">
        <v>7</v>
      </c>
      <c r="O37" s="12"/>
      <c r="P37" s="12"/>
    </row>
    <row r="38" spans="1:16" s="23" customFormat="1" ht="13.5" customHeight="1" x14ac:dyDescent="0.25">
      <c r="A38" s="40"/>
      <c r="B38" s="40"/>
      <c r="C38" s="40"/>
      <c r="D38" s="40"/>
      <c r="E38" s="40">
        <v>1</v>
      </c>
      <c r="F38" s="314" t="s">
        <v>124</v>
      </c>
      <c r="G38" s="314"/>
      <c r="H38" s="314"/>
      <c r="I38" s="47" t="s">
        <v>8</v>
      </c>
      <c r="J38" s="315">
        <v>18000</v>
      </c>
      <c r="K38" s="316"/>
      <c r="L38" s="316"/>
      <c r="M38" s="316"/>
      <c r="N38" s="41" t="s">
        <v>7</v>
      </c>
      <c r="O38" s="42"/>
      <c r="P38" s="42"/>
    </row>
    <row r="39" spans="1:16" ht="26.25" customHeight="1" x14ac:dyDescent="0.2">
      <c r="E39" s="7"/>
      <c r="F39" s="6"/>
      <c r="G39" s="317" t="s">
        <v>297</v>
      </c>
      <c r="H39" s="278"/>
      <c r="I39" s="7"/>
      <c r="J39" s="7"/>
      <c r="K39" s="7"/>
      <c r="L39" s="7"/>
      <c r="M39" s="7"/>
      <c r="N39" s="7"/>
      <c r="O39" s="12"/>
      <c r="P39" s="12"/>
    </row>
    <row r="40" spans="1:16" s="50" customFormat="1" ht="12" customHeight="1" x14ac:dyDescent="0.2">
      <c r="E40" s="7"/>
      <c r="F40" s="7"/>
      <c r="G40" s="294" t="s">
        <v>295</v>
      </c>
      <c r="H40" s="295"/>
      <c r="I40" s="7"/>
      <c r="J40" s="7"/>
      <c r="K40" s="7"/>
      <c r="L40" s="7"/>
      <c r="M40" s="7"/>
      <c r="N40" s="7"/>
      <c r="O40" s="12"/>
      <c r="P40" s="12"/>
    </row>
    <row r="41" spans="1:16" ht="12" customHeight="1" x14ac:dyDescent="0.2">
      <c r="E41" s="7"/>
      <c r="F41" s="6"/>
      <c r="G41" s="296" t="s">
        <v>225</v>
      </c>
      <c r="H41" s="297"/>
      <c r="I41" s="7"/>
      <c r="J41" s="7"/>
      <c r="K41" s="7"/>
      <c r="L41" s="7"/>
      <c r="M41" s="7"/>
      <c r="N41" s="7"/>
      <c r="O41" s="12"/>
      <c r="P41" s="12"/>
    </row>
    <row r="42" spans="1:16" s="23" customFormat="1" ht="14.25" customHeight="1" x14ac:dyDescent="0.25">
      <c r="A42" s="40"/>
      <c r="B42" s="40"/>
      <c r="C42" s="40"/>
      <c r="D42" s="40"/>
      <c r="E42" s="40">
        <v>2</v>
      </c>
      <c r="F42" s="397" t="s">
        <v>125</v>
      </c>
      <c r="G42" s="397"/>
      <c r="H42" s="397"/>
      <c r="I42" s="47" t="s">
        <v>8</v>
      </c>
      <c r="J42" s="315">
        <v>7000</v>
      </c>
      <c r="K42" s="316"/>
      <c r="L42" s="316"/>
      <c r="M42" s="316"/>
      <c r="N42" s="41" t="s">
        <v>7</v>
      </c>
      <c r="O42" s="42"/>
      <c r="P42" s="42"/>
    </row>
    <row r="43" spans="1:16" ht="12" customHeight="1" x14ac:dyDescent="0.2">
      <c r="E43" s="7"/>
      <c r="F43" s="6"/>
      <c r="G43" s="404" t="s">
        <v>405</v>
      </c>
      <c r="H43" s="311"/>
      <c r="I43" s="7"/>
      <c r="J43" s="7"/>
      <c r="K43" s="7"/>
      <c r="L43" s="7"/>
      <c r="M43" s="7"/>
      <c r="N43" s="7"/>
      <c r="O43" s="12"/>
      <c r="P43" s="12"/>
    </row>
    <row r="44" spans="1:16" s="50" customFormat="1" ht="12" customHeight="1" x14ac:dyDescent="0.2">
      <c r="E44" s="7"/>
      <c r="F44" s="7"/>
      <c r="G44" s="294" t="s">
        <v>295</v>
      </c>
      <c r="H44" s="295"/>
      <c r="I44" s="7"/>
      <c r="J44" s="7"/>
      <c r="K44" s="7"/>
      <c r="L44" s="7"/>
      <c r="M44" s="7"/>
      <c r="N44" s="7"/>
      <c r="O44" s="12"/>
      <c r="P44" s="12"/>
    </row>
    <row r="45" spans="1:16" ht="21" customHeight="1" x14ac:dyDescent="0.2">
      <c r="E45" s="7"/>
      <c r="F45" s="6"/>
      <c r="G45" s="276" t="s">
        <v>289</v>
      </c>
      <c r="H45" s="298"/>
      <c r="I45" s="7"/>
      <c r="J45" s="7"/>
      <c r="K45" s="7"/>
      <c r="L45" s="7"/>
      <c r="M45" s="7"/>
      <c r="N45" s="7"/>
      <c r="O45" s="12"/>
      <c r="P45" s="12"/>
    </row>
    <row r="46" spans="1:16" s="23" customFormat="1" ht="14.25" customHeight="1" x14ac:dyDescent="0.25">
      <c r="A46" s="40"/>
      <c r="B46" s="40"/>
      <c r="C46" s="40"/>
      <c r="D46" s="40"/>
      <c r="E46" s="40">
        <v>3</v>
      </c>
      <c r="F46" s="314" t="s">
        <v>364</v>
      </c>
      <c r="G46" s="314"/>
      <c r="H46" s="314"/>
      <c r="I46" s="47" t="s">
        <v>8</v>
      </c>
      <c r="J46" s="315">
        <v>108000</v>
      </c>
      <c r="K46" s="316"/>
      <c r="L46" s="316"/>
      <c r="M46" s="316"/>
      <c r="N46" s="41" t="s">
        <v>7</v>
      </c>
      <c r="O46" s="42"/>
      <c r="P46" s="42"/>
    </row>
    <row r="47" spans="1:16" ht="24.75" customHeight="1" x14ac:dyDescent="0.2">
      <c r="E47" s="7"/>
      <c r="F47" s="6"/>
      <c r="G47" s="317" t="s">
        <v>365</v>
      </c>
      <c r="H47" s="278"/>
      <c r="I47" s="7"/>
      <c r="J47" s="7"/>
      <c r="K47" s="7"/>
      <c r="L47" s="7"/>
      <c r="M47" s="7"/>
      <c r="N47" s="7"/>
      <c r="O47" s="12"/>
      <c r="P47" s="12"/>
    </row>
    <row r="48" spans="1:16" s="50" customFormat="1" ht="12" customHeight="1" x14ac:dyDescent="0.2">
      <c r="E48" s="7"/>
      <c r="F48" s="7"/>
      <c r="G48" s="294" t="s">
        <v>295</v>
      </c>
      <c r="H48" s="295"/>
      <c r="I48" s="7"/>
      <c r="J48" s="7"/>
      <c r="K48" s="7"/>
      <c r="L48" s="7"/>
      <c r="M48" s="7"/>
      <c r="N48" s="7"/>
      <c r="O48" s="12"/>
      <c r="P48" s="12"/>
    </row>
    <row r="49" spans="1:16" ht="10.5" customHeight="1" x14ac:dyDescent="0.2">
      <c r="E49" s="7"/>
      <c r="F49" s="6"/>
      <c r="G49" s="276" t="s">
        <v>180</v>
      </c>
      <c r="H49" s="298"/>
      <c r="I49" s="7"/>
      <c r="J49" s="7"/>
      <c r="K49" s="7"/>
      <c r="L49" s="7"/>
      <c r="M49" s="7"/>
      <c r="N49" s="7"/>
      <c r="O49" s="12"/>
      <c r="P49" s="12"/>
    </row>
    <row r="50" spans="1:16" ht="9.9499999999999993" customHeight="1" x14ac:dyDescent="0.2">
      <c r="E50" s="7"/>
      <c r="F50" s="6"/>
      <c r="G50" s="276" t="s">
        <v>314</v>
      </c>
      <c r="H50" s="298"/>
      <c r="I50" s="7"/>
      <c r="J50" s="7"/>
      <c r="K50" s="7"/>
      <c r="L50" s="7"/>
      <c r="M50" s="7"/>
      <c r="N50" s="7"/>
      <c r="O50" s="12"/>
      <c r="P50" s="12"/>
    </row>
    <row r="51" spans="1:16" ht="9.9499999999999993" customHeight="1" x14ac:dyDescent="0.2">
      <c r="E51" s="7"/>
      <c r="F51" s="6"/>
      <c r="G51" s="276" t="s">
        <v>315</v>
      </c>
      <c r="H51" s="298"/>
      <c r="I51" s="7"/>
      <c r="J51" s="7"/>
      <c r="K51" s="7"/>
      <c r="L51" s="7"/>
      <c r="M51" s="7"/>
      <c r="N51" s="7"/>
      <c r="O51" s="12"/>
      <c r="P51" s="12"/>
    </row>
    <row r="52" spans="1:16" ht="9.9499999999999993" customHeight="1" x14ac:dyDescent="0.2">
      <c r="E52" s="185"/>
      <c r="F52" s="182"/>
      <c r="G52" s="181"/>
      <c r="H52" s="188"/>
      <c r="I52" s="185"/>
      <c r="J52" s="185"/>
      <c r="K52" s="185"/>
      <c r="L52" s="185"/>
      <c r="M52" s="185"/>
      <c r="N52" s="185"/>
      <c r="O52" s="12"/>
      <c r="P52" s="12"/>
    </row>
    <row r="53" spans="1:16" ht="9.9499999999999993" customHeight="1" x14ac:dyDescent="0.2">
      <c r="E53" s="185"/>
      <c r="F53" s="182"/>
      <c r="G53" s="181"/>
      <c r="H53" s="188"/>
      <c r="I53" s="185"/>
      <c r="J53" s="185"/>
      <c r="K53" s="185"/>
      <c r="L53" s="185"/>
      <c r="M53" s="185"/>
      <c r="N53" s="185"/>
      <c r="O53" s="12"/>
      <c r="P53" s="12"/>
    </row>
    <row r="54" spans="1:16" ht="9.9499999999999993" customHeight="1" x14ac:dyDescent="0.2">
      <c r="E54" s="185"/>
      <c r="F54" s="182"/>
      <c r="G54" s="181"/>
      <c r="H54" s="188"/>
      <c r="I54" s="185"/>
      <c r="J54" s="185"/>
      <c r="K54" s="185"/>
      <c r="L54" s="185"/>
      <c r="M54" s="185"/>
      <c r="N54" s="185"/>
      <c r="O54" s="12"/>
      <c r="P54" s="12"/>
    </row>
    <row r="55" spans="1:16" ht="11.25" customHeight="1" x14ac:dyDescent="0.2">
      <c r="A55" s="7"/>
      <c r="B55" s="7"/>
      <c r="C55" s="7"/>
      <c r="D55" s="7"/>
      <c r="E55" s="6"/>
      <c r="F55" s="6"/>
      <c r="G55" s="45"/>
      <c r="H55" s="6"/>
      <c r="I55" s="10"/>
      <c r="J55" s="38"/>
      <c r="K55" s="10"/>
      <c r="L55" s="10"/>
      <c r="M55" s="10"/>
      <c r="N55" s="9"/>
      <c r="O55" s="12"/>
      <c r="P55" s="12"/>
    </row>
    <row r="56" spans="1:16" s="23" customFormat="1" ht="15" customHeight="1" x14ac:dyDescent="0.25">
      <c r="A56" s="40"/>
      <c r="B56" s="40"/>
      <c r="C56" s="40"/>
      <c r="D56" s="352" t="s">
        <v>61</v>
      </c>
      <c r="E56" s="352"/>
      <c r="F56" s="352"/>
      <c r="G56" s="352"/>
      <c r="H56" s="352"/>
      <c r="I56" s="47" t="s">
        <v>6</v>
      </c>
      <c r="J56" s="360">
        <f>SUM(J57,J61)</f>
        <v>20000</v>
      </c>
      <c r="K56" s="361"/>
      <c r="L56" s="361"/>
      <c r="M56" s="361"/>
      <c r="N56" s="41" t="s">
        <v>7</v>
      </c>
      <c r="O56" s="42"/>
      <c r="P56" s="42"/>
    </row>
    <row r="57" spans="1:16" ht="15" customHeight="1" x14ac:dyDescent="0.2">
      <c r="A57" s="7"/>
      <c r="B57" s="7"/>
      <c r="C57" s="7"/>
      <c r="D57" s="7"/>
      <c r="E57" s="6">
        <v>1</v>
      </c>
      <c r="F57" s="278" t="s">
        <v>143</v>
      </c>
      <c r="G57" s="278"/>
      <c r="H57" s="278"/>
      <c r="I57" s="10" t="s">
        <v>8</v>
      </c>
      <c r="J57" s="287">
        <v>10000</v>
      </c>
      <c r="K57" s="287"/>
      <c r="L57" s="287"/>
      <c r="M57" s="287"/>
      <c r="N57" s="9" t="s">
        <v>7</v>
      </c>
      <c r="O57" s="12"/>
      <c r="P57" s="12"/>
    </row>
    <row r="58" spans="1:16" ht="21" customHeight="1" x14ac:dyDescent="0.2">
      <c r="E58" s="7"/>
      <c r="F58" s="6"/>
      <c r="G58" s="380" t="s">
        <v>316</v>
      </c>
      <c r="H58" s="380"/>
      <c r="I58" s="7"/>
      <c r="J58" s="7"/>
      <c r="K58" s="7"/>
      <c r="L58" s="7"/>
      <c r="M58" s="7"/>
      <c r="N58" s="7"/>
      <c r="O58" s="12"/>
      <c r="P58" s="12"/>
    </row>
    <row r="59" spans="1:16" s="50" customFormat="1" ht="12" customHeight="1" x14ac:dyDescent="0.2">
      <c r="E59" s="7"/>
      <c r="F59" s="7"/>
      <c r="G59" s="294" t="s">
        <v>295</v>
      </c>
      <c r="H59" s="295"/>
      <c r="I59" s="7"/>
      <c r="J59" s="7"/>
      <c r="K59" s="7"/>
      <c r="L59" s="7"/>
      <c r="M59" s="7"/>
      <c r="N59" s="7"/>
      <c r="O59" s="12"/>
      <c r="P59" s="12"/>
    </row>
    <row r="60" spans="1:16" ht="20.25" customHeight="1" x14ac:dyDescent="0.2">
      <c r="E60" s="7"/>
      <c r="F60" s="6"/>
      <c r="G60" s="322" t="s">
        <v>181</v>
      </c>
      <c r="H60" s="323"/>
      <c r="I60" s="7"/>
      <c r="J60" s="7"/>
      <c r="K60" s="7"/>
      <c r="L60" s="7"/>
      <c r="M60" s="7"/>
      <c r="N60" s="7"/>
      <c r="O60" s="12"/>
      <c r="P60" s="12"/>
    </row>
    <row r="61" spans="1:16" ht="15" customHeight="1" x14ac:dyDescent="0.2">
      <c r="A61" s="7"/>
      <c r="B61" s="7"/>
      <c r="C61" s="7"/>
      <c r="D61" s="7"/>
      <c r="E61" s="6">
        <v>2</v>
      </c>
      <c r="F61" s="278" t="s">
        <v>144</v>
      </c>
      <c r="G61" s="278"/>
      <c r="H61" s="278"/>
      <c r="I61" s="10" t="s">
        <v>8</v>
      </c>
      <c r="J61" s="287">
        <v>10000</v>
      </c>
      <c r="K61" s="287"/>
      <c r="L61" s="287"/>
      <c r="M61" s="287"/>
      <c r="N61" s="9" t="s">
        <v>7</v>
      </c>
      <c r="O61" s="12"/>
      <c r="P61" s="12"/>
    </row>
    <row r="62" spans="1:16" ht="30.75" customHeight="1" x14ac:dyDescent="0.2">
      <c r="E62" s="7"/>
      <c r="F62" s="6"/>
      <c r="G62" s="380" t="s">
        <v>318</v>
      </c>
      <c r="H62" s="380"/>
      <c r="I62" s="7"/>
      <c r="J62" s="7"/>
      <c r="K62" s="7"/>
      <c r="L62" s="7"/>
      <c r="M62" s="7"/>
      <c r="N62" s="7"/>
      <c r="O62" s="12"/>
      <c r="P62" s="12"/>
    </row>
    <row r="63" spans="1:16" s="50" customFormat="1" ht="12" customHeight="1" x14ac:dyDescent="0.2">
      <c r="E63" s="7"/>
      <c r="F63" s="7"/>
      <c r="G63" s="294" t="s">
        <v>295</v>
      </c>
      <c r="H63" s="295"/>
      <c r="I63" s="7"/>
      <c r="J63" s="7"/>
      <c r="K63" s="7"/>
      <c r="L63" s="7"/>
      <c r="M63" s="7"/>
      <c r="N63" s="7"/>
      <c r="O63" s="12"/>
      <c r="P63" s="12"/>
    </row>
    <row r="64" spans="1:16" ht="20.25" customHeight="1" x14ac:dyDescent="0.2">
      <c r="E64" s="7"/>
      <c r="F64" s="6"/>
      <c r="G64" s="322" t="s">
        <v>290</v>
      </c>
      <c r="H64" s="323"/>
      <c r="I64" s="7"/>
      <c r="J64" s="7"/>
      <c r="K64" s="7"/>
      <c r="L64" s="7"/>
      <c r="M64" s="7"/>
      <c r="N64" s="7"/>
      <c r="O64" s="12"/>
      <c r="P64" s="12"/>
    </row>
    <row r="65" spans="1:16" ht="15.75" x14ac:dyDescent="0.2">
      <c r="A65" s="7"/>
      <c r="B65" s="7"/>
      <c r="C65" s="7"/>
      <c r="D65" s="285"/>
      <c r="E65" s="285"/>
      <c r="F65" s="285"/>
      <c r="G65" s="285"/>
      <c r="H65" s="285"/>
      <c r="I65" s="14"/>
      <c r="J65" s="286"/>
      <c r="K65" s="286"/>
      <c r="L65" s="286"/>
      <c r="M65" s="286"/>
      <c r="N65" s="15"/>
      <c r="O65" s="12"/>
      <c r="P65" s="12"/>
    </row>
    <row r="66" spans="1:16" ht="9.75" customHeight="1" x14ac:dyDescent="0.2">
      <c r="E66" s="7"/>
      <c r="F66" s="17"/>
      <c r="G66" s="310"/>
      <c r="H66" s="310"/>
      <c r="I66" s="6"/>
      <c r="J66" s="7"/>
      <c r="K66" s="7"/>
      <c r="L66" s="7"/>
      <c r="M66" s="7"/>
      <c r="N66" s="7"/>
      <c r="O66" s="12"/>
      <c r="P66" s="12"/>
    </row>
    <row r="67" spans="1:16" ht="15.75" x14ac:dyDescent="0.2">
      <c r="A67" s="7"/>
      <c r="B67" s="7"/>
      <c r="C67" s="8"/>
      <c r="D67" s="289" t="s">
        <v>152</v>
      </c>
      <c r="E67" s="289"/>
      <c r="F67" s="289"/>
      <c r="G67" s="289"/>
      <c r="H67" s="289"/>
      <c r="I67" s="1" t="s">
        <v>4</v>
      </c>
      <c r="J67" s="290">
        <f>SUM(J68,J75,J82,J89,J96,J103)</f>
        <v>450000</v>
      </c>
      <c r="K67" s="290"/>
      <c r="L67" s="290"/>
      <c r="M67" s="290"/>
      <c r="N67" s="2" t="s">
        <v>5</v>
      </c>
      <c r="O67" s="12"/>
      <c r="P67" s="12"/>
    </row>
    <row r="68" spans="1:16" ht="15.75" x14ac:dyDescent="0.2">
      <c r="A68" s="7"/>
      <c r="B68" s="7"/>
      <c r="C68" s="7"/>
      <c r="D68" s="285" t="s">
        <v>71</v>
      </c>
      <c r="E68" s="285"/>
      <c r="F68" s="285"/>
      <c r="G68" s="285"/>
      <c r="H68" s="285"/>
      <c r="I68" s="14" t="s">
        <v>6</v>
      </c>
      <c r="J68" s="286">
        <v>20000</v>
      </c>
      <c r="K68" s="286"/>
      <c r="L68" s="286"/>
      <c r="M68" s="286"/>
      <c r="N68" s="15" t="s">
        <v>7</v>
      </c>
      <c r="O68" s="12"/>
      <c r="P68" s="12"/>
    </row>
    <row r="69" spans="1:16" ht="26.25" customHeight="1" x14ac:dyDescent="0.2">
      <c r="E69" s="7"/>
      <c r="F69" s="278" t="s">
        <v>372</v>
      </c>
      <c r="G69" s="278"/>
      <c r="H69" s="278"/>
      <c r="I69" s="7"/>
      <c r="J69" s="281"/>
      <c r="K69" s="281"/>
      <c r="L69" s="281"/>
      <c r="M69" s="281"/>
      <c r="N69" s="7"/>
      <c r="O69" s="12"/>
      <c r="P69" s="12"/>
    </row>
    <row r="70" spans="1:16" s="50" customFormat="1" ht="12" customHeight="1" x14ac:dyDescent="0.2">
      <c r="E70" s="7"/>
      <c r="F70" s="7"/>
      <c r="G70" s="294" t="s">
        <v>295</v>
      </c>
      <c r="H70" s="295"/>
      <c r="I70" s="7"/>
      <c r="J70" s="7"/>
      <c r="K70" s="7"/>
      <c r="L70" s="7"/>
      <c r="M70" s="7"/>
      <c r="N70" s="7"/>
      <c r="O70" s="12"/>
      <c r="P70" s="12"/>
    </row>
    <row r="71" spans="1:16" ht="10.5" customHeight="1" x14ac:dyDescent="0.2">
      <c r="E71" s="7"/>
      <c r="F71" s="6"/>
      <c r="G71" s="276" t="s">
        <v>180</v>
      </c>
      <c r="H71" s="298"/>
      <c r="I71" s="7"/>
      <c r="J71" s="7"/>
      <c r="K71" s="7"/>
      <c r="L71" s="7"/>
      <c r="M71" s="7"/>
      <c r="N71" s="7"/>
      <c r="O71" s="12"/>
      <c r="P71" s="12"/>
    </row>
    <row r="72" spans="1:16" ht="10.5" customHeight="1" x14ac:dyDescent="0.2">
      <c r="E72" s="7"/>
      <c r="F72" s="6"/>
      <c r="G72" s="279" t="s">
        <v>321</v>
      </c>
      <c r="H72" s="280"/>
      <c r="I72" s="7"/>
      <c r="J72" s="7"/>
      <c r="K72" s="7"/>
      <c r="L72" s="7"/>
      <c r="M72" s="7"/>
      <c r="N72" s="7"/>
      <c r="O72" s="12"/>
      <c r="P72" s="12"/>
    </row>
    <row r="73" spans="1:16" ht="10.5" customHeight="1" x14ac:dyDescent="0.2">
      <c r="E73" s="7"/>
      <c r="F73" s="6"/>
      <c r="G73" s="279" t="s">
        <v>320</v>
      </c>
      <c r="H73" s="280"/>
      <c r="I73" s="7"/>
      <c r="J73" s="7"/>
      <c r="K73" s="7"/>
      <c r="L73" s="7"/>
      <c r="M73" s="7"/>
      <c r="N73" s="7"/>
      <c r="O73" s="12"/>
      <c r="P73" s="12"/>
    </row>
    <row r="74" spans="1:16" ht="10.5" customHeight="1" x14ac:dyDescent="0.2">
      <c r="E74" s="185"/>
      <c r="F74" s="182"/>
      <c r="G74" s="183"/>
      <c r="H74" s="184"/>
      <c r="I74" s="185"/>
      <c r="J74" s="185"/>
      <c r="K74" s="185"/>
      <c r="L74" s="185"/>
      <c r="M74" s="185"/>
      <c r="N74" s="185"/>
      <c r="O74" s="12"/>
      <c r="P74" s="12"/>
    </row>
    <row r="75" spans="1:16" ht="15" customHeight="1" x14ac:dyDescent="0.2">
      <c r="A75" s="114"/>
      <c r="B75" s="114"/>
      <c r="C75" s="114"/>
      <c r="D75" s="285" t="s">
        <v>48</v>
      </c>
      <c r="E75" s="285"/>
      <c r="F75" s="285"/>
      <c r="G75" s="285"/>
      <c r="H75" s="285"/>
      <c r="I75" s="116" t="s">
        <v>6</v>
      </c>
      <c r="J75" s="286">
        <v>120000</v>
      </c>
      <c r="K75" s="286"/>
      <c r="L75" s="286"/>
      <c r="M75" s="286"/>
      <c r="N75" s="15" t="s">
        <v>7</v>
      </c>
      <c r="O75" s="12"/>
      <c r="P75" s="12"/>
    </row>
    <row r="76" spans="1:16" ht="33" customHeight="1" x14ac:dyDescent="0.2">
      <c r="E76" s="114"/>
      <c r="F76" s="319" t="s">
        <v>291</v>
      </c>
      <c r="G76" s="319"/>
      <c r="H76" s="319"/>
      <c r="I76" s="114"/>
      <c r="J76" s="281"/>
      <c r="K76" s="281"/>
      <c r="L76" s="281"/>
      <c r="M76" s="281"/>
      <c r="N76" s="114"/>
      <c r="O76" s="12"/>
      <c r="P76" s="12"/>
    </row>
    <row r="77" spans="1:16" s="50" customFormat="1" ht="9.9499999999999993" customHeight="1" x14ac:dyDescent="0.2">
      <c r="E77" s="114"/>
      <c r="F77" s="114"/>
      <c r="G77" s="294" t="s">
        <v>292</v>
      </c>
      <c r="H77" s="295"/>
      <c r="I77" s="114"/>
      <c r="J77" s="114"/>
      <c r="K77" s="114"/>
      <c r="L77" s="114"/>
      <c r="M77" s="114"/>
      <c r="N77" s="114"/>
      <c r="O77" s="12"/>
      <c r="P77" s="12"/>
    </row>
    <row r="78" spans="1:16" ht="10.5" customHeight="1" x14ac:dyDescent="0.2">
      <c r="E78" s="114"/>
      <c r="F78" s="111"/>
      <c r="G78" s="276" t="s">
        <v>180</v>
      </c>
      <c r="H78" s="298"/>
      <c r="I78" s="114"/>
      <c r="J78" s="114"/>
      <c r="K78" s="114"/>
      <c r="L78" s="114"/>
      <c r="M78" s="114"/>
      <c r="N78" s="114"/>
      <c r="O78" s="12"/>
      <c r="P78" s="12"/>
    </row>
    <row r="79" spans="1:16" ht="10.5" customHeight="1" x14ac:dyDescent="0.2">
      <c r="E79" s="114"/>
      <c r="F79" s="111"/>
      <c r="G79" s="279" t="s">
        <v>321</v>
      </c>
      <c r="H79" s="280"/>
      <c r="I79" s="114"/>
      <c r="J79" s="114"/>
      <c r="K79" s="114"/>
      <c r="L79" s="114"/>
      <c r="M79" s="114"/>
      <c r="N79" s="114"/>
      <c r="O79" s="12"/>
      <c r="P79" s="12"/>
    </row>
    <row r="80" spans="1:16" ht="10.5" customHeight="1" x14ac:dyDescent="0.2">
      <c r="E80" s="114"/>
      <c r="F80" s="111"/>
      <c r="G80" s="279" t="s">
        <v>320</v>
      </c>
      <c r="H80" s="280"/>
      <c r="I80" s="114"/>
      <c r="J80" s="114"/>
      <c r="K80" s="114"/>
      <c r="L80" s="114"/>
      <c r="M80" s="114"/>
      <c r="N80" s="114"/>
      <c r="O80" s="12"/>
      <c r="P80" s="12"/>
    </row>
    <row r="81" spans="1:18" ht="10.5" customHeight="1" x14ac:dyDescent="0.2">
      <c r="E81" s="185"/>
      <c r="F81" s="182"/>
      <c r="G81" s="183"/>
      <c r="H81" s="184"/>
      <c r="I81" s="185"/>
      <c r="J81" s="185"/>
      <c r="K81" s="185"/>
      <c r="L81" s="185"/>
      <c r="M81" s="185"/>
      <c r="N81" s="185"/>
      <c r="O81" s="12"/>
      <c r="P81" s="12"/>
    </row>
    <row r="82" spans="1:18" ht="15" customHeight="1" x14ac:dyDescent="0.2">
      <c r="A82" s="114"/>
      <c r="B82" s="114"/>
      <c r="C82" s="114"/>
      <c r="D82" s="285" t="s">
        <v>73</v>
      </c>
      <c r="E82" s="285"/>
      <c r="F82" s="285"/>
      <c r="G82" s="285"/>
      <c r="H82" s="285"/>
      <c r="I82" s="116" t="s">
        <v>6</v>
      </c>
      <c r="J82" s="286">
        <v>230000</v>
      </c>
      <c r="K82" s="286"/>
      <c r="L82" s="286"/>
      <c r="M82" s="286"/>
      <c r="N82" s="15" t="s">
        <v>7</v>
      </c>
      <c r="O82" s="12"/>
      <c r="P82" s="12"/>
    </row>
    <row r="83" spans="1:18" ht="12.75" customHeight="1" x14ac:dyDescent="0.2">
      <c r="E83" s="114"/>
      <c r="F83" s="381" t="s">
        <v>406</v>
      </c>
      <c r="G83" s="381"/>
      <c r="H83" s="381"/>
      <c r="I83" s="114"/>
      <c r="J83" s="281"/>
      <c r="K83" s="281"/>
      <c r="L83" s="281"/>
      <c r="M83" s="281"/>
      <c r="N83" s="114"/>
      <c r="O83" s="12"/>
      <c r="P83" s="12"/>
      <c r="R83" s="23"/>
    </row>
    <row r="84" spans="1:18" s="50" customFormat="1" ht="9.9499999999999993" customHeight="1" x14ac:dyDescent="0.2">
      <c r="E84" s="114"/>
      <c r="F84" s="114"/>
      <c r="G84" s="294" t="s">
        <v>292</v>
      </c>
      <c r="H84" s="295"/>
      <c r="I84" s="114"/>
      <c r="J84" s="114"/>
      <c r="K84" s="114"/>
      <c r="L84" s="114"/>
      <c r="M84" s="114"/>
      <c r="N84" s="114"/>
      <c r="O84" s="12"/>
      <c r="P84" s="12"/>
    </row>
    <row r="85" spans="1:18" ht="10.5" customHeight="1" x14ac:dyDescent="0.2">
      <c r="E85" s="114"/>
      <c r="F85" s="111"/>
      <c r="G85" s="276" t="s">
        <v>180</v>
      </c>
      <c r="H85" s="298"/>
      <c r="I85" s="114"/>
      <c r="J85" s="114"/>
      <c r="K85" s="114"/>
      <c r="L85" s="114"/>
      <c r="M85" s="114"/>
      <c r="N85" s="114"/>
      <c r="O85" s="12"/>
      <c r="P85" s="12"/>
    </row>
    <row r="86" spans="1:18" ht="10.5" customHeight="1" x14ac:dyDescent="0.2">
      <c r="E86" s="114"/>
      <c r="F86" s="111"/>
      <c r="G86" s="279" t="s">
        <v>321</v>
      </c>
      <c r="H86" s="280"/>
      <c r="I86" s="114"/>
      <c r="J86" s="114"/>
      <c r="K86" s="114"/>
      <c r="L86" s="114"/>
      <c r="M86" s="114"/>
      <c r="N86" s="114"/>
      <c r="O86" s="12"/>
      <c r="P86" s="12"/>
    </row>
    <row r="87" spans="1:18" ht="10.5" customHeight="1" x14ac:dyDescent="0.2">
      <c r="E87" s="114"/>
      <c r="F87" s="111"/>
      <c r="G87" s="279" t="s">
        <v>320</v>
      </c>
      <c r="H87" s="280"/>
      <c r="I87" s="114"/>
      <c r="J87" s="114"/>
      <c r="K87" s="114"/>
      <c r="L87" s="114"/>
      <c r="M87" s="114"/>
      <c r="N87" s="114"/>
      <c r="O87" s="12"/>
      <c r="P87" s="12"/>
    </row>
    <row r="88" spans="1:18" ht="10.5" customHeight="1" x14ac:dyDescent="0.2">
      <c r="E88" s="185"/>
      <c r="F88" s="182"/>
      <c r="G88" s="183"/>
      <c r="H88" s="184"/>
      <c r="I88" s="185"/>
      <c r="J88" s="185"/>
      <c r="K88" s="185"/>
      <c r="L88" s="185"/>
      <c r="M88" s="185"/>
      <c r="N88" s="185"/>
      <c r="O88" s="12"/>
      <c r="P88" s="12"/>
    </row>
    <row r="89" spans="1:18" ht="15.75" x14ac:dyDescent="0.2">
      <c r="A89" s="7"/>
      <c r="B89" s="7"/>
      <c r="C89" s="7"/>
      <c r="D89" s="285" t="s">
        <v>79</v>
      </c>
      <c r="E89" s="285"/>
      <c r="F89" s="285"/>
      <c r="G89" s="285"/>
      <c r="H89" s="285"/>
      <c r="I89" s="14" t="s">
        <v>6</v>
      </c>
      <c r="J89" s="286">
        <v>10000</v>
      </c>
      <c r="K89" s="286"/>
      <c r="L89" s="286"/>
      <c r="M89" s="286"/>
      <c r="N89" s="15" t="s">
        <v>7</v>
      </c>
      <c r="O89" s="12"/>
      <c r="P89" s="12"/>
    </row>
    <row r="90" spans="1:18" ht="13.5" customHeight="1" x14ac:dyDescent="0.2">
      <c r="E90" s="7"/>
      <c r="F90" s="402" t="s">
        <v>373</v>
      </c>
      <c r="G90" s="402"/>
      <c r="H90" s="402"/>
      <c r="I90" s="7"/>
      <c r="J90" s="281"/>
      <c r="K90" s="281"/>
      <c r="L90" s="281"/>
      <c r="M90" s="281"/>
      <c r="N90" s="7"/>
      <c r="O90" s="12"/>
      <c r="P90" s="12"/>
    </row>
    <row r="91" spans="1:18" s="50" customFormat="1" ht="12" customHeight="1" x14ac:dyDescent="0.2">
      <c r="E91" s="7"/>
      <c r="F91" s="7"/>
      <c r="G91" s="294" t="s">
        <v>295</v>
      </c>
      <c r="H91" s="295"/>
      <c r="I91" s="7"/>
      <c r="J91" s="7"/>
      <c r="K91" s="7"/>
      <c r="L91" s="7"/>
      <c r="M91" s="7"/>
      <c r="N91" s="7"/>
      <c r="O91" s="12"/>
      <c r="P91" s="12"/>
    </row>
    <row r="92" spans="1:18" ht="10.5" customHeight="1" x14ac:dyDescent="0.2">
      <c r="E92" s="7"/>
      <c r="F92" s="6"/>
      <c r="G92" s="276" t="s">
        <v>180</v>
      </c>
      <c r="H92" s="298"/>
      <c r="I92" s="7"/>
      <c r="J92" s="7"/>
      <c r="K92" s="7"/>
      <c r="L92" s="7"/>
      <c r="M92" s="7"/>
      <c r="N92" s="7"/>
      <c r="O92" s="12"/>
      <c r="P92" s="12"/>
    </row>
    <row r="93" spans="1:18" ht="10.5" customHeight="1" x14ac:dyDescent="0.2">
      <c r="E93" s="7"/>
      <c r="F93" s="6"/>
      <c r="G93" s="279" t="s">
        <v>321</v>
      </c>
      <c r="H93" s="280"/>
      <c r="I93" s="7"/>
      <c r="J93" s="7"/>
      <c r="K93" s="7"/>
      <c r="L93" s="7"/>
      <c r="M93" s="7"/>
      <c r="N93" s="7"/>
      <c r="O93" s="12"/>
      <c r="P93" s="12"/>
    </row>
    <row r="94" spans="1:18" ht="10.5" customHeight="1" x14ac:dyDescent="0.2">
      <c r="E94" s="7"/>
      <c r="F94" s="6"/>
      <c r="G94" s="279" t="s">
        <v>320</v>
      </c>
      <c r="H94" s="280"/>
      <c r="I94" s="7"/>
      <c r="J94" s="7"/>
      <c r="K94" s="7"/>
      <c r="L94" s="7"/>
      <c r="M94" s="7"/>
      <c r="N94" s="7"/>
      <c r="O94" s="12"/>
      <c r="P94" s="12"/>
    </row>
    <row r="95" spans="1:18" ht="10.5" customHeight="1" x14ac:dyDescent="0.2">
      <c r="E95" s="185"/>
      <c r="F95" s="182"/>
      <c r="G95" s="183"/>
      <c r="H95" s="184"/>
      <c r="I95" s="185"/>
      <c r="J95" s="185"/>
      <c r="K95" s="185"/>
      <c r="L95" s="185"/>
      <c r="M95" s="185"/>
      <c r="N95" s="185"/>
      <c r="O95" s="12"/>
      <c r="P95" s="12"/>
    </row>
    <row r="96" spans="1:18" ht="15.75" x14ac:dyDescent="0.2">
      <c r="A96" s="7"/>
      <c r="B96" s="7"/>
      <c r="C96" s="7"/>
      <c r="D96" s="285" t="s">
        <v>80</v>
      </c>
      <c r="E96" s="285"/>
      <c r="F96" s="285"/>
      <c r="G96" s="285"/>
      <c r="H96" s="285"/>
      <c r="I96" s="14" t="s">
        <v>6</v>
      </c>
      <c r="J96" s="286">
        <v>50000</v>
      </c>
      <c r="K96" s="286"/>
      <c r="L96" s="286"/>
      <c r="M96" s="286"/>
      <c r="N96" s="15" t="s">
        <v>7</v>
      </c>
      <c r="O96" s="12"/>
      <c r="P96" s="12"/>
    </row>
    <row r="97" spans="1:16" ht="15" customHeight="1" x14ac:dyDescent="0.2">
      <c r="E97" s="7"/>
      <c r="F97" s="278" t="s">
        <v>374</v>
      </c>
      <c r="G97" s="278"/>
      <c r="H97" s="278"/>
      <c r="I97" s="7"/>
      <c r="J97" s="281"/>
      <c r="K97" s="281"/>
      <c r="L97" s="281"/>
      <c r="M97" s="281"/>
      <c r="N97" s="7"/>
      <c r="O97" s="12"/>
      <c r="P97" s="12"/>
    </row>
    <row r="98" spans="1:16" s="50" customFormat="1" ht="12" customHeight="1" x14ac:dyDescent="0.2">
      <c r="E98" s="7"/>
      <c r="F98" s="7"/>
      <c r="G98" s="294" t="s">
        <v>295</v>
      </c>
      <c r="H98" s="295"/>
      <c r="I98" s="7"/>
      <c r="J98" s="7"/>
      <c r="K98" s="7"/>
      <c r="L98" s="7"/>
      <c r="M98" s="7"/>
      <c r="N98" s="7"/>
      <c r="O98" s="12"/>
      <c r="P98" s="12"/>
    </row>
    <row r="99" spans="1:16" ht="10.5" customHeight="1" x14ac:dyDescent="0.2">
      <c r="E99" s="7"/>
      <c r="F99" s="6"/>
      <c r="G99" s="276" t="s">
        <v>180</v>
      </c>
      <c r="H99" s="298"/>
      <c r="I99" s="7"/>
      <c r="J99" s="7"/>
      <c r="K99" s="7"/>
      <c r="L99" s="7"/>
      <c r="M99" s="7"/>
      <c r="N99" s="7"/>
      <c r="O99" s="12"/>
      <c r="P99" s="12"/>
    </row>
    <row r="100" spans="1:16" ht="10.5" customHeight="1" x14ac:dyDescent="0.2">
      <c r="E100" s="7"/>
      <c r="F100" s="6"/>
      <c r="G100" s="279" t="s">
        <v>321</v>
      </c>
      <c r="H100" s="280"/>
      <c r="I100" s="7"/>
      <c r="J100" s="7"/>
      <c r="K100" s="7"/>
      <c r="L100" s="7"/>
      <c r="M100" s="7"/>
      <c r="N100" s="7"/>
      <c r="O100" s="12"/>
      <c r="P100" s="12"/>
    </row>
    <row r="101" spans="1:16" ht="10.5" customHeight="1" x14ac:dyDescent="0.2">
      <c r="E101" s="7"/>
      <c r="F101" s="6"/>
      <c r="G101" s="279" t="s">
        <v>320</v>
      </c>
      <c r="H101" s="280"/>
      <c r="I101" s="7"/>
      <c r="J101" s="7"/>
      <c r="K101" s="7"/>
      <c r="L101" s="7"/>
      <c r="M101" s="7"/>
      <c r="N101" s="7"/>
      <c r="O101" s="12"/>
      <c r="P101" s="12"/>
    </row>
    <row r="102" spans="1:16" ht="10.5" customHeight="1" x14ac:dyDescent="0.2">
      <c r="E102" s="185"/>
      <c r="F102" s="182"/>
      <c r="G102" s="183"/>
      <c r="H102" s="184"/>
      <c r="I102" s="185"/>
      <c r="J102" s="185"/>
      <c r="K102" s="185"/>
      <c r="L102" s="185"/>
      <c r="M102" s="185"/>
      <c r="N102" s="185"/>
      <c r="O102" s="12"/>
      <c r="P102" s="12"/>
    </row>
    <row r="103" spans="1:16" ht="13.5" customHeight="1" x14ac:dyDescent="0.2">
      <c r="A103" s="7"/>
      <c r="B103" s="7"/>
      <c r="C103" s="7"/>
      <c r="D103" s="285" t="s">
        <v>52</v>
      </c>
      <c r="E103" s="285"/>
      <c r="F103" s="285"/>
      <c r="G103" s="285"/>
      <c r="H103" s="285"/>
      <c r="I103" s="14" t="s">
        <v>6</v>
      </c>
      <c r="J103" s="274">
        <v>20000</v>
      </c>
      <c r="K103" s="275"/>
      <c r="L103" s="275"/>
      <c r="M103" s="275"/>
      <c r="N103" s="15" t="s">
        <v>7</v>
      </c>
      <c r="O103" s="12"/>
      <c r="P103" s="12"/>
    </row>
    <row r="104" spans="1:16" ht="32.25" customHeight="1" x14ac:dyDescent="0.2">
      <c r="E104" s="7"/>
      <c r="F104" s="319" t="s">
        <v>409</v>
      </c>
      <c r="G104" s="319"/>
      <c r="H104" s="319"/>
      <c r="I104" s="7"/>
      <c r="J104" s="281"/>
      <c r="K104" s="281"/>
      <c r="L104" s="281"/>
      <c r="M104" s="281"/>
      <c r="N104" s="7"/>
      <c r="O104" s="12"/>
      <c r="P104" s="12"/>
    </row>
    <row r="105" spans="1:16" s="50" customFormat="1" ht="12" customHeight="1" x14ac:dyDescent="0.2">
      <c r="E105" s="7"/>
      <c r="F105" s="7"/>
      <c r="G105" s="294" t="s">
        <v>295</v>
      </c>
      <c r="H105" s="295"/>
      <c r="I105" s="7"/>
      <c r="J105" s="7"/>
      <c r="K105" s="7"/>
      <c r="L105" s="7"/>
      <c r="M105" s="7"/>
      <c r="N105" s="7"/>
      <c r="O105" s="12"/>
      <c r="P105" s="12"/>
    </row>
    <row r="106" spans="1:16" ht="10.5" customHeight="1" x14ac:dyDescent="0.2">
      <c r="E106" s="7"/>
      <c r="F106" s="6"/>
      <c r="G106" s="276" t="s">
        <v>180</v>
      </c>
      <c r="H106" s="298"/>
      <c r="I106" s="7"/>
      <c r="J106" s="7"/>
      <c r="K106" s="7"/>
      <c r="L106" s="7"/>
      <c r="M106" s="7"/>
      <c r="N106" s="7"/>
      <c r="O106" s="12"/>
      <c r="P106" s="12"/>
    </row>
    <row r="107" spans="1:16" ht="10.5" customHeight="1" x14ac:dyDescent="0.2">
      <c r="E107" s="7"/>
      <c r="F107" s="6"/>
      <c r="G107" s="279" t="s">
        <v>321</v>
      </c>
      <c r="H107" s="280"/>
      <c r="I107" s="7"/>
      <c r="J107" s="7"/>
      <c r="K107" s="7"/>
      <c r="L107" s="7"/>
      <c r="M107" s="7"/>
      <c r="N107" s="7"/>
      <c r="O107" s="12"/>
      <c r="P107" s="12"/>
    </row>
    <row r="108" spans="1:16" ht="10.5" customHeight="1" x14ac:dyDescent="0.2">
      <c r="E108" s="7"/>
      <c r="F108" s="6"/>
      <c r="G108" s="279" t="s">
        <v>320</v>
      </c>
      <c r="H108" s="280"/>
      <c r="I108" s="7"/>
      <c r="J108" s="7"/>
      <c r="K108" s="7"/>
      <c r="L108" s="7"/>
      <c r="M108" s="7"/>
      <c r="N108" s="7"/>
      <c r="O108" s="12"/>
      <c r="P108" s="12"/>
    </row>
    <row r="109" spans="1:16" ht="15" customHeight="1" x14ac:dyDescent="0.2">
      <c r="E109" s="114"/>
      <c r="F109" s="111"/>
      <c r="G109" s="112"/>
      <c r="H109" s="113"/>
      <c r="I109" s="114"/>
      <c r="J109" s="114"/>
      <c r="K109" s="114"/>
      <c r="L109" s="114"/>
      <c r="M109" s="114"/>
      <c r="N109" s="114"/>
      <c r="O109" s="12"/>
      <c r="P109" s="12"/>
    </row>
    <row r="110" spans="1:16" ht="16.5" customHeight="1" x14ac:dyDescent="0.25">
      <c r="C110" s="282" t="s">
        <v>10</v>
      </c>
      <c r="D110" s="282"/>
      <c r="E110" s="282"/>
      <c r="F110" s="282"/>
      <c r="G110" s="282"/>
      <c r="H110" s="282"/>
      <c r="I110" s="282"/>
      <c r="J110" s="282"/>
      <c r="K110" s="282"/>
      <c r="L110" s="282"/>
      <c r="M110" s="282"/>
      <c r="N110" s="282"/>
    </row>
    <row r="111" spans="1:16" ht="15" customHeight="1" x14ac:dyDescent="0.2">
      <c r="E111" s="185"/>
      <c r="F111" s="182"/>
      <c r="G111" s="183"/>
      <c r="H111" s="184"/>
      <c r="I111" s="185"/>
      <c r="J111" s="185"/>
      <c r="K111" s="185"/>
      <c r="L111" s="185"/>
      <c r="M111" s="185"/>
      <c r="N111" s="185"/>
      <c r="O111" s="12"/>
      <c r="P111" s="12"/>
    </row>
    <row r="112" spans="1:16" ht="15.75" x14ac:dyDescent="0.2">
      <c r="A112" s="8"/>
      <c r="B112" s="283" t="s">
        <v>215</v>
      </c>
      <c r="C112" s="283"/>
      <c r="D112" s="283"/>
      <c r="E112" s="283"/>
      <c r="F112" s="283"/>
      <c r="G112" s="283"/>
      <c r="H112" s="283"/>
      <c r="I112" s="21" t="s">
        <v>4</v>
      </c>
      <c r="J112" s="284">
        <f>SUM(J113)</f>
        <v>8053450</v>
      </c>
      <c r="K112" s="284"/>
      <c r="L112" s="284"/>
      <c r="M112" s="284"/>
      <c r="N112" s="22" t="s">
        <v>5</v>
      </c>
      <c r="O112" s="12"/>
      <c r="P112" s="12"/>
    </row>
    <row r="113" spans="1:17" ht="15" customHeight="1" x14ac:dyDescent="0.2">
      <c r="A113" s="7"/>
      <c r="B113" s="7"/>
      <c r="C113" s="289" t="s">
        <v>57</v>
      </c>
      <c r="D113" s="289"/>
      <c r="E113" s="289"/>
      <c r="F113" s="289"/>
      <c r="G113" s="289"/>
      <c r="H113" s="289"/>
      <c r="I113" s="1" t="s">
        <v>4</v>
      </c>
      <c r="J113" s="290">
        <f>SUM(J114,J123)</f>
        <v>8053450</v>
      </c>
      <c r="K113" s="290"/>
      <c r="L113" s="290"/>
      <c r="M113" s="290"/>
      <c r="N113" s="2" t="s">
        <v>5</v>
      </c>
      <c r="O113" s="12"/>
      <c r="P113" s="12"/>
      <c r="Q113" s="51"/>
    </row>
    <row r="114" spans="1:17" ht="15" customHeight="1" x14ac:dyDescent="0.2">
      <c r="A114" s="185"/>
      <c r="B114" s="185"/>
      <c r="C114" s="187"/>
      <c r="D114" s="289" t="s">
        <v>534</v>
      </c>
      <c r="E114" s="289"/>
      <c r="F114" s="289"/>
      <c r="G114" s="289"/>
      <c r="H114" s="289"/>
      <c r="I114" s="1" t="s">
        <v>4</v>
      </c>
      <c r="J114" s="290">
        <f>SUM(J115)</f>
        <v>48750</v>
      </c>
      <c r="K114" s="290"/>
      <c r="L114" s="290"/>
      <c r="M114" s="290"/>
      <c r="N114" s="2" t="s">
        <v>5</v>
      </c>
      <c r="O114" s="12"/>
      <c r="P114" s="12"/>
    </row>
    <row r="115" spans="1:17" s="23" customFormat="1" ht="15" customHeight="1" x14ac:dyDescent="0.25">
      <c r="A115" s="192"/>
      <c r="B115" s="192"/>
      <c r="C115" s="192"/>
      <c r="D115" s="352" t="s">
        <v>535</v>
      </c>
      <c r="E115" s="352"/>
      <c r="F115" s="352"/>
      <c r="G115" s="352"/>
      <c r="H115" s="352"/>
      <c r="I115" s="186" t="s">
        <v>6</v>
      </c>
      <c r="J115" s="353">
        <f>SUM(J116)</f>
        <v>48750</v>
      </c>
      <c r="K115" s="353"/>
      <c r="L115" s="353"/>
      <c r="M115" s="353"/>
      <c r="N115" s="41" t="s">
        <v>7</v>
      </c>
      <c r="O115" s="42"/>
      <c r="P115" s="42"/>
    </row>
    <row r="116" spans="1:17" s="5" customFormat="1" ht="15" customHeight="1" x14ac:dyDescent="0.2">
      <c r="E116" s="182">
        <v>1</v>
      </c>
      <c r="F116" s="281" t="s">
        <v>569</v>
      </c>
      <c r="G116" s="281"/>
      <c r="H116" s="281"/>
      <c r="I116" s="186" t="s">
        <v>8</v>
      </c>
      <c r="J116" s="357">
        <v>48750</v>
      </c>
      <c r="K116" s="357"/>
      <c r="L116" s="357"/>
      <c r="M116" s="357"/>
      <c r="N116" s="9" t="s">
        <v>7</v>
      </c>
      <c r="O116" s="35"/>
      <c r="P116" s="35"/>
    </row>
    <row r="117" spans="1:17" s="50" customFormat="1" ht="78" customHeight="1" x14ac:dyDescent="0.2">
      <c r="E117" s="185"/>
      <c r="F117" s="185"/>
      <c r="G117" s="354" t="s">
        <v>653</v>
      </c>
      <c r="H117" s="325"/>
      <c r="I117" s="185"/>
      <c r="J117" s="185"/>
      <c r="K117" s="185"/>
      <c r="L117" s="185"/>
      <c r="M117" s="185"/>
      <c r="N117" s="185"/>
      <c r="O117" s="12"/>
      <c r="P117" s="12"/>
    </row>
    <row r="118" spans="1:17" s="50" customFormat="1" ht="9.75" customHeight="1" x14ac:dyDescent="0.2">
      <c r="E118" s="185"/>
      <c r="F118" s="185"/>
      <c r="G118" s="294" t="s">
        <v>292</v>
      </c>
      <c r="H118" s="295"/>
      <c r="I118" s="185"/>
      <c r="J118" s="185"/>
      <c r="K118" s="185"/>
      <c r="L118" s="185"/>
      <c r="M118" s="185"/>
      <c r="N118" s="185"/>
      <c r="O118" s="12"/>
      <c r="P118" s="12"/>
    </row>
    <row r="119" spans="1:17" s="50" customFormat="1" ht="24" customHeight="1" x14ac:dyDescent="0.2">
      <c r="E119" s="185"/>
      <c r="F119" s="185"/>
      <c r="G119" s="296" t="s">
        <v>536</v>
      </c>
      <c r="H119" s="297"/>
      <c r="I119" s="185"/>
      <c r="J119" s="185"/>
      <c r="K119" s="185"/>
      <c r="L119" s="185"/>
      <c r="M119" s="185"/>
      <c r="N119" s="185"/>
      <c r="O119" s="12"/>
      <c r="P119" s="12"/>
    </row>
    <row r="120" spans="1:17" s="50" customFormat="1" ht="12" customHeight="1" x14ac:dyDescent="0.2">
      <c r="E120" s="185"/>
      <c r="F120" s="185"/>
      <c r="G120" s="296" t="s">
        <v>426</v>
      </c>
      <c r="H120" s="297"/>
      <c r="I120" s="185"/>
      <c r="J120" s="185"/>
      <c r="K120" s="185"/>
      <c r="L120" s="185"/>
      <c r="M120" s="185"/>
      <c r="N120" s="185"/>
      <c r="O120" s="12"/>
      <c r="P120" s="12"/>
    </row>
    <row r="121" spans="1:17" ht="21.75" customHeight="1" x14ac:dyDescent="0.2">
      <c r="E121" s="185"/>
      <c r="F121" s="193"/>
      <c r="G121" s="312" t="s">
        <v>661</v>
      </c>
      <c r="H121" s="313"/>
      <c r="I121" s="24"/>
      <c r="J121" s="185"/>
      <c r="K121" s="185"/>
      <c r="L121" s="185"/>
      <c r="M121" s="185"/>
      <c r="N121" s="185"/>
      <c r="O121" s="12"/>
      <c r="P121" s="12"/>
    </row>
    <row r="122" spans="1:17" ht="21.75" customHeight="1" x14ac:dyDescent="0.2">
      <c r="E122" s="185"/>
      <c r="F122" s="193"/>
      <c r="G122" s="190"/>
      <c r="H122" s="191"/>
      <c r="I122" s="24"/>
      <c r="J122" s="185"/>
      <c r="K122" s="185"/>
      <c r="L122" s="185"/>
      <c r="M122" s="185"/>
      <c r="N122" s="185"/>
      <c r="O122" s="12"/>
      <c r="P122" s="12"/>
    </row>
    <row r="123" spans="1:17" ht="15" customHeight="1" x14ac:dyDescent="0.2">
      <c r="A123" s="7"/>
      <c r="B123" s="7"/>
      <c r="C123" s="8"/>
      <c r="D123" s="289" t="s">
        <v>164</v>
      </c>
      <c r="E123" s="289"/>
      <c r="F123" s="289"/>
      <c r="G123" s="289"/>
      <c r="H123" s="289"/>
      <c r="I123" s="1" t="s">
        <v>4</v>
      </c>
      <c r="J123" s="290">
        <f>SUM(J124,J261,J284)</f>
        <v>8004700</v>
      </c>
      <c r="K123" s="290"/>
      <c r="L123" s="290"/>
      <c r="M123" s="290"/>
      <c r="N123" s="2" t="s">
        <v>5</v>
      </c>
      <c r="O123" s="12"/>
      <c r="P123" s="12"/>
    </row>
    <row r="124" spans="1:17" s="23" customFormat="1" ht="15" customHeight="1" x14ac:dyDescent="0.25">
      <c r="A124" s="40"/>
      <c r="B124" s="40"/>
      <c r="C124" s="40"/>
      <c r="D124" s="352" t="s">
        <v>35</v>
      </c>
      <c r="E124" s="352"/>
      <c r="F124" s="352"/>
      <c r="G124" s="352"/>
      <c r="H124" s="352"/>
      <c r="I124" s="10" t="s">
        <v>6</v>
      </c>
      <c r="J124" s="353">
        <f>SUM(J125,J132,J139,J153,J160,J167,J174,J181,J193,J200,J207,J214,J221,J233,J240,J247,J254)</f>
        <v>6643000</v>
      </c>
      <c r="K124" s="353"/>
      <c r="L124" s="353"/>
      <c r="M124" s="353"/>
      <c r="N124" s="41" t="s">
        <v>7</v>
      </c>
      <c r="O124" s="42"/>
      <c r="P124" s="42"/>
    </row>
    <row r="125" spans="1:17" s="5" customFormat="1" ht="15" customHeight="1" x14ac:dyDescent="0.2">
      <c r="E125" s="6">
        <v>1</v>
      </c>
      <c r="F125" s="281" t="s">
        <v>512</v>
      </c>
      <c r="G125" s="281"/>
      <c r="H125" s="281"/>
      <c r="I125" s="10" t="s">
        <v>8</v>
      </c>
      <c r="J125" s="357">
        <v>176000</v>
      </c>
      <c r="K125" s="357"/>
      <c r="L125" s="357"/>
      <c r="M125" s="357"/>
      <c r="N125" s="9" t="s">
        <v>7</v>
      </c>
      <c r="O125" s="35"/>
      <c r="P125" s="35"/>
    </row>
    <row r="126" spans="1:17" s="5" customFormat="1" ht="15" customHeight="1" x14ac:dyDescent="0.2">
      <c r="E126" s="6"/>
      <c r="F126" s="281" t="s">
        <v>167</v>
      </c>
      <c r="G126" s="281"/>
      <c r="H126" s="281"/>
      <c r="I126" s="10"/>
      <c r="J126" s="357"/>
      <c r="K126" s="357"/>
      <c r="L126" s="357"/>
      <c r="M126" s="357"/>
      <c r="N126" s="9"/>
      <c r="O126" s="35"/>
      <c r="P126" s="35"/>
    </row>
    <row r="127" spans="1:17" s="50" customFormat="1" ht="39.75" customHeight="1" x14ac:dyDescent="0.2">
      <c r="E127" s="7"/>
      <c r="F127" s="7"/>
      <c r="G127" s="317" t="s">
        <v>651</v>
      </c>
      <c r="H127" s="278"/>
      <c r="I127" s="7"/>
      <c r="J127" s="7"/>
      <c r="K127" s="7"/>
      <c r="L127" s="7"/>
      <c r="M127" s="7"/>
      <c r="N127" s="7"/>
      <c r="O127" s="12"/>
      <c r="P127" s="12"/>
    </row>
    <row r="128" spans="1:17" s="50" customFormat="1" ht="9.9499999999999993" customHeight="1" x14ac:dyDescent="0.2">
      <c r="E128" s="105"/>
      <c r="F128" s="105"/>
      <c r="G128" s="294" t="s">
        <v>292</v>
      </c>
      <c r="H128" s="295"/>
      <c r="I128" s="105"/>
      <c r="J128" s="105"/>
      <c r="K128" s="105"/>
      <c r="L128" s="105"/>
      <c r="M128" s="105"/>
      <c r="N128" s="105"/>
      <c r="O128" s="12"/>
      <c r="P128" s="12"/>
    </row>
    <row r="129" spans="5:16" s="50" customFormat="1" ht="12" customHeight="1" x14ac:dyDescent="0.2">
      <c r="E129" s="7"/>
      <c r="F129" s="7"/>
      <c r="G129" s="296" t="s">
        <v>426</v>
      </c>
      <c r="H129" s="297"/>
      <c r="I129" s="7"/>
      <c r="J129" s="7"/>
      <c r="K129" s="7"/>
      <c r="L129" s="7"/>
      <c r="M129" s="7"/>
      <c r="N129" s="7"/>
      <c r="O129" s="12"/>
      <c r="P129" s="12"/>
    </row>
    <row r="130" spans="5:16" ht="21.75" customHeight="1" x14ac:dyDescent="0.2">
      <c r="E130" s="7"/>
      <c r="F130" s="17"/>
      <c r="G130" s="312" t="s">
        <v>575</v>
      </c>
      <c r="H130" s="313"/>
      <c r="I130" s="24"/>
      <c r="J130" s="7"/>
      <c r="K130" s="7"/>
      <c r="L130" s="7"/>
      <c r="M130" s="7"/>
      <c r="N130" s="7"/>
      <c r="O130" s="12"/>
      <c r="P130" s="12"/>
    </row>
    <row r="131" spans="5:16" ht="11.1" customHeight="1" x14ac:dyDescent="0.2">
      <c r="E131" s="7"/>
      <c r="F131" s="17"/>
      <c r="G131" s="66"/>
      <c r="H131" s="66"/>
      <c r="I131" s="6"/>
      <c r="J131" s="7"/>
      <c r="K131" s="7"/>
      <c r="L131" s="7"/>
      <c r="M131" s="7"/>
      <c r="N131" s="7"/>
      <c r="O131" s="12"/>
      <c r="P131" s="12"/>
    </row>
    <row r="132" spans="5:16" s="5" customFormat="1" ht="27.75" customHeight="1" x14ac:dyDescent="0.2">
      <c r="E132" s="182">
        <v>2</v>
      </c>
      <c r="F132" s="278" t="s">
        <v>513</v>
      </c>
      <c r="G132" s="278"/>
      <c r="H132" s="278"/>
      <c r="I132" s="186" t="s">
        <v>8</v>
      </c>
      <c r="J132" s="357">
        <v>400000</v>
      </c>
      <c r="K132" s="357"/>
      <c r="L132" s="357"/>
      <c r="M132" s="357"/>
      <c r="N132" s="9" t="s">
        <v>7</v>
      </c>
      <c r="O132" s="35"/>
      <c r="P132" s="35"/>
    </row>
    <row r="133" spans="5:16" s="5" customFormat="1" ht="15" customHeight="1" x14ac:dyDescent="0.2">
      <c r="E133" s="182"/>
      <c r="F133" s="278" t="s">
        <v>514</v>
      </c>
      <c r="G133" s="278"/>
      <c r="H133" s="278"/>
      <c r="I133" s="186"/>
      <c r="J133" s="357"/>
      <c r="K133" s="357"/>
      <c r="L133" s="357"/>
      <c r="M133" s="357"/>
      <c r="N133" s="9"/>
      <c r="O133" s="35"/>
      <c r="P133" s="35"/>
    </row>
    <row r="134" spans="5:16" s="50" customFormat="1" ht="65.25" customHeight="1" x14ac:dyDescent="0.2">
      <c r="E134" s="185"/>
      <c r="F134" s="185"/>
      <c r="G134" s="317" t="s">
        <v>515</v>
      </c>
      <c r="H134" s="278"/>
      <c r="I134" s="185"/>
      <c r="J134" s="185"/>
      <c r="K134" s="185"/>
      <c r="L134" s="185"/>
      <c r="M134" s="185"/>
      <c r="N134" s="185"/>
      <c r="O134" s="12"/>
      <c r="P134" s="12"/>
    </row>
    <row r="135" spans="5:16" s="50" customFormat="1" ht="9.9499999999999993" customHeight="1" x14ac:dyDescent="0.2">
      <c r="E135" s="185"/>
      <c r="F135" s="185"/>
      <c r="G135" s="294" t="s">
        <v>292</v>
      </c>
      <c r="H135" s="295"/>
      <c r="I135" s="185"/>
      <c r="J135" s="185"/>
      <c r="K135" s="185"/>
      <c r="L135" s="185"/>
      <c r="M135" s="185"/>
      <c r="N135" s="185"/>
      <c r="O135" s="12"/>
      <c r="P135" s="12"/>
    </row>
    <row r="136" spans="5:16" s="50" customFormat="1" ht="12" customHeight="1" x14ac:dyDescent="0.2">
      <c r="E136" s="185"/>
      <c r="F136" s="185"/>
      <c r="G136" s="296" t="s">
        <v>27</v>
      </c>
      <c r="H136" s="297"/>
      <c r="I136" s="185"/>
      <c r="J136" s="185"/>
      <c r="K136" s="185"/>
      <c r="L136" s="185"/>
      <c r="M136" s="185"/>
      <c r="N136" s="185"/>
      <c r="O136" s="12"/>
      <c r="P136" s="12"/>
    </row>
    <row r="137" spans="5:16" ht="21.75" customHeight="1" x14ac:dyDescent="0.2">
      <c r="E137" s="185"/>
      <c r="F137" s="193"/>
      <c r="G137" s="312" t="s">
        <v>580</v>
      </c>
      <c r="H137" s="313"/>
      <c r="I137" s="24"/>
      <c r="J137" s="185"/>
      <c r="K137" s="185"/>
      <c r="L137" s="185"/>
      <c r="M137" s="185"/>
      <c r="N137" s="185"/>
      <c r="O137" s="12"/>
      <c r="P137" s="12"/>
    </row>
    <row r="138" spans="5:16" ht="11.25" customHeight="1" x14ac:dyDescent="0.2">
      <c r="E138" s="185"/>
      <c r="F138" s="193"/>
      <c r="G138" s="190"/>
      <c r="H138" s="191"/>
      <c r="I138" s="24"/>
      <c r="J138" s="185"/>
      <c r="K138" s="185"/>
      <c r="L138" s="185"/>
      <c r="M138" s="185"/>
      <c r="N138" s="185"/>
      <c r="O138" s="12"/>
      <c r="P138" s="12"/>
    </row>
    <row r="139" spans="5:16" s="5" customFormat="1" ht="15" customHeight="1" x14ac:dyDescent="0.2">
      <c r="E139" s="6">
        <v>3</v>
      </c>
      <c r="F139" s="278" t="s">
        <v>517</v>
      </c>
      <c r="G139" s="278"/>
      <c r="H139" s="278"/>
      <c r="I139" s="10" t="s">
        <v>8</v>
      </c>
      <c r="J139" s="357">
        <v>403000</v>
      </c>
      <c r="K139" s="357"/>
      <c r="L139" s="357"/>
      <c r="M139" s="357"/>
      <c r="N139" s="9" t="s">
        <v>7</v>
      </c>
      <c r="O139" s="35"/>
      <c r="P139" s="35"/>
    </row>
    <row r="140" spans="5:16" s="5" customFormat="1" ht="15" customHeight="1" x14ac:dyDescent="0.2">
      <c r="E140" s="6"/>
      <c r="F140" s="278" t="s">
        <v>91</v>
      </c>
      <c r="G140" s="278"/>
      <c r="H140" s="278"/>
      <c r="I140" s="10"/>
      <c r="J140" s="357"/>
      <c r="K140" s="357"/>
      <c r="L140" s="357"/>
      <c r="M140" s="357"/>
      <c r="N140" s="9"/>
      <c r="O140" s="35"/>
      <c r="P140" s="35"/>
    </row>
    <row r="141" spans="5:16" s="50" customFormat="1" ht="51.75" customHeight="1" x14ac:dyDescent="0.2">
      <c r="E141" s="7"/>
      <c r="F141" s="7"/>
      <c r="G141" s="317" t="s">
        <v>521</v>
      </c>
      <c r="H141" s="278"/>
      <c r="I141" s="7"/>
      <c r="J141" s="7"/>
      <c r="K141" s="7"/>
      <c r="L141" s="7"/>
      <c r="M141" s="7"/>
      <c r="N141" s="7"/>
      <c r="O141" s="12"/>
      <c r="P141" s="12"/>
    </row>
    <row r="142" spans="5:16" s="50" customFormat="1" ht="9.9499999999999993" customHeight="1" x14ac:dyDescent="0.2">
      <c r="E142" s="105"/>
      <c r="F142" s="105"/>
      <c r="G142" s="294" t="s">
        <v>292</v>
      </c>
      <c r="H142" s="295"/>
      <c r="I142" s="105"/>
      <c r="J142" s="105"/>
      <c r="K142" s="105"/>
      <c r="L142" s="105"/>
      <c r="M142" s="105"/>
      <c r="N142" s="105"/>
      <c r="O142" s="12"/>
      <c r="P142" s="12"/>
    </row>
    <row r="143" spans="5:16" s="50" customFormat="1" ht="12" customHeight="1" x14ac:dyDescent="0.2">
      <c r="E143" s="7"/>
      <c r="F143" s="7"/>
      <c r="G143" s="296" t="s">
        <v>27</v>
      </c>
      <c r="H143" s="297"/>
      <c r="I143" s="7"/>
      <c r="J143" s="7"/>
      <c r="K143" s="7"/>
      <c r="L143" s="7"/>
      <c r="M143" s="7"/>
      <c r="N143" s="7"/>
      <c r="O143" s="12"/>
      <c r="P143" s="12"/>
    </row>
    <row r="144" spans="5:16" ht="21.75" customHeight="1" x14ac:dyDescent="0.2">
      <c r="E144" s="7"/>
      <c r="F144" s="17"/>
      <c r="G144" s="312" t="s">
        <v>581</v>
      </c>
      <c r="H144" s="313"/>
      <c r="I144" s="24"/>
      <c r="J144" s="7"/>
      <c r="K144" s="7"/>
      <c r="L144" s="7"/>
      <c r="M144" s="7"/>
      <c r="N144" s="7"/>
      <c r="O144" s="12"/>
      <c r="P144" s="12"/>
    </row>
    <row r="145" spans="5:16" ht="11.1" customHeight="1" x14ac:dyDescent="0.2">
      <c r="E145" s="111"/>
      <c r="F145" s="111"/>
      <c r="G145" s="45"/>
      <c r="H145" s="111"/>
      <c r="I145" s="114"/>
      <c r="J145" s="114"/>
      <c r="K145" s="114"/>
      <c r="L145" s="114"/>
      <c r="M145" s="114"/>
      <c r="N145" s="114"/>
      <c r="O145" s="12"/>
      <c r="P145" s="12"/>
    </row>
    <row r="146" spans="5:16" ht="11.1" customHeight="1" x14ac:dyDescent="0.2">
      <c r="E146" s="182"/>
      <c r="F146" s="182"/>
      <c r="G146" s="45"/>
      <c r="H146" s="182"/>
      <c r="I146" s="185"/>
      <c r="J146" s="185"/>
      <c r="K146" s="185"/>
      <c r="L146" s="185"/>
      <c r="M146" s="185"/>
      <c r="N146" s="185"/>
      <c r="O146" s="12"/>
      <c r="P146" s="12"/>
    </row>
    <row r="147" spans="5:16" ht="11.1" customHeight="1" x14ac:dyDescent="0.2">
      <c r="E147" s="182"/>
      <c r="F147" s="182"/>
      <c r="G147" s="45"/>
      <c r="H147" s="182"/>
      <c r="I147" s="185"/>
      <c r="J147" s="185"/>
      <c r="K147" s="185"/>
      <c r="L147" s="185"/>
      <c r="M147" s="185"/>
      <c r="N147" s="185"/>
      <c r="O147" s="12"/>
      <c r="P147" s="12"/>
    </row>
    <row r="148" spans="5:16" ht="11.1" customHeight="1" x14ac:dyDescent="0.2">
      <c r="E148" s="182"/>
      <c r="F148" s="182"/>
      <c r="G148" s="45"/>
      <c r="H148" s="182"/>
      <c r="I148" s="185"/>
      <c r="J148" s="185"/>
      <c r="K148" s="185"/>
      <c r="L148" s="185"/>
      <c r="M148" s="185"/>
      <c r="N148" s="185"/>
      <c r="O148" s="12"/>
      <c r="P148" s="12"/>
    </row>
    <row r="149" spans="5:16" ht="11.1" customHeight="1" x14ac:dyDescent="0.2">
      <c r="E149" s="182"/>
      <c r="F149" s="182"/>
      <c r="G149" s="45"/>
      <c r="H149" s="182"/>
      <c r="I149" s="185"/>
      <c r="J149" s="185"/>
      <c r="K149" s="185"/>
      <c r="L149" s="185"/>
      <c r="M149" s="185"/>
      <c r="N149" s="185"/>
      <c r="O149" s="12"/>
      <c r="P149" s="12"/>
    </row>
    <row r="150" spans="5:16" ht="11.1" customHeight="1" x14ac:dyDescent="0.2">
      <c r="E150" s="250"/>
      <c r="F150" s="250"/>
      <c r="G150" s="45"/>
      <c r="H150" s="250"/>
      <c r="I150" s="251"/>
      <c r="J150" s="251"/>
      <c r="K150" s="251"/>
      <c r="L150" s="251"/>
      <c r="M150" s="251"/>
      <c r="N150" s="251"/>
      <c r="O150" s="12"/>
      <c r="P150" s="12"/>
    </row>
    <row r="151" spans="5:16" ht="11.1" customHeight="1" x14ac:dyDescent="0.2">
      <c r="E151" s="220"/>
      <c r="F151" s="220"/>
      <c r="G151" s="45"/>
      <c r="H151" s="220"/>
      <c r="I151" s="221"/>
      <c r="J151" s="221"/>
      <c r="K151" s="221"/>
      <c r="L151" s="221"/>
      <c r="M151" s="221"/>
      <c r="N151" s="221"/>
      <c r="O151" s="12"/>
      <c r="P151" s="12"/>
    </row>
    <row r="152" spans="5:16" ht="11.1" customHeight="1" x14ac:dyDescent="0.2">
      <c r="E152" s="220"/>
      <c r="F152" s="220"/>
      <c r="G152" s="45"/>
      <c r="H152" s="220"/>
      <c r="I152" s="221"/>
      <c r="J152" s="221"/>
      <c r="K152" s="221"/>
      <c r="L152" s="221"/>
      <c r="M152" s="221"/>
      <c r="N152" s="221"/>
      <c r="O152" s="12"/>
      <c r="P152" s="12"/>
    </row>
    <row r="153" spans="5:16" s="5" customFormat="1" ht="15" customHeight="1" x14ac:dyDescent="0.2">
      <c r="E153" s="104">
        <v>4</v>
      </c>
      <c r="F153" s="408" t="s">
        <v>518</v>
      </c>
      <c r="G153" s="408"/>
      <c r="H153" s="408"/>
      <c r="I153" s="106" t="s">
        <v>8</v>
      </c>
      <c r="J153" s="357">
        <v>400000</v>
      </c>
      <c r="K153" s="357"/>
      <c r="L153" s="357"/>
      <c r="M153" s="357"/>
      <c r="N153" s="9" t="s">
        <v>7</v>
      </c>
      <c r="O153" s="35"/>
      <c r="P153" s="35"/>
    </row>
    <row r="154" spans="5:16" s="5" customFormat="1" ht="15" customHeight="1" x14ac:dyDescent="0.2">
      <c r="E154" s="104"/>
      <c r="F154" s="278" t="s">
        <v>408</v>
      </c>
      <c r="G154" s="278"/>
      <c r="H154" s="278"/>
      <c r="I154" s="106"/>
      <c r="J154" s="357"/>
      <c r="K154" s="357"/>
      <c r="L154" s="357"/>
      <c r="M154" s="357"/>
      <c r="N154" s="9"/>
      <c r="O154" s="35"/>
      <c r="P154" s="35"/>
    </row>
    <row r="155" spans="5:16" s="50" customFormat="1" ht="64.5" customHeight="1" x14ac:dyDescent="0.2">
      <c r="E155" s="105"/>
      <c r="F155" s="105"/>
      <c r="G155" s="317" t="s">
        <v>515</v>
      </c>
      <c r="H155" s="278"/>
      <c r="I155" s="105"/>
      <c r="J155" s="105"/>
      <c r="K155" s="105"/>
      <c r="L155" s="105"/>
      <c r="M155" s="105"/>
      <c r="N155" s="105"/>
      <c r="O155" s="12"/>
      <c r="P155" s="12"/>
    </row>
    <row r="156" spans="5:16" s="50" customFormat="1" ht="9.9499999999999993" customHeight="1" x14ac:dyDescent="0.2">
      <c r="E156" s="105"/>
      <c r="F156" s="105"/>
      <c r="G156" s="294" t="s">
        <v>292</v>
      </c>
      <c r="H156" s="295"/>
      <c r="I156" s="105"/>
      <c r="J156" s="105"/>
      <c r="K156" s="105"/>
      <c r="L156" s="105"/>
      <c r="M156" s="105"/>
      <c r="N156" s="105"/>
      <c r="O156" s="12"/>
      <c r="P156" s="12"/>
    </row>
    <row r="157" spans="5:16" s="50" customFormat="1" ht="12" customHeight="1" x14ac:dyDescent="0.2">
      <c r="E157" s="105"/>
      <c r="F157" s="105"/>
      <c r="G157" s="296" t="s">
        <v>27</v>
      </c>
      <c r="H157" s="297"/>
      <c r="I157" s="105"/>
      <c r="J157" s="105"/>
      <c r="K157" s="105"/>
      <c r="L157" s="105"/>
      <c r="M157" s="105"/>
      <c r="N157" s="105"/>
      <c r="O157" s="12"/>
      <c r="P157" s="12"/>
    </row>
    <row r="158" spans="5:16" ht="21.75" customHeight="1" x14ac:dyDescent="0.2">
      <c r="E158" s="105"/>
      <c r="F158" s="107"/>
      <c r="G158" s="312" t="s">
        <v>516</v>
      </c>
      <c r="H158" s="313"/>
      <c r="I158" s="24"/>
      <c r="J158" s="105"/>
      <c r="K158" s="105"/>
      <c r="L158" s="105"/>
      <c r="M158" s="105"/>
      <c r="N158" s="105"/>
      <c r="O158" s="12"/>
      <c r="P158" s="12"/>
    </row>
    <row r="159" spans="5:16" ht="11.1" customHeight="1" x14ac:dyDescent="0.2">
      <c r="E159" s="6"/>
      <c r="F159" s="6"/>
      <c r="G159" s="45"/>
      <c r="H159" s="6"/>
      <c r="I159" s="7"/>
      <c r="J159" s="7"/>
      <c r="K159" s="7"/>
      <c r="L159" s="7"/>
      <c r="M159" s="7"/>
      <c r="N159" s="7"/>
      <c r="O159" s="12"/>
      <c r="P159" s="12"/>
    </row>
    <row r="160" spans="5:16" s="5" customFormat="1" ht="15.75" customHeight="1" x14ac:dyDescent="0.2">
      <c r="E160" s="129">
        <v>5</v>
      </c>
      <c r="F160" s="281" t="s">
        <v>519</v>
      </c>
      <c r="G160" s="281"/>
      <c r="H160" s="281"/>
      <c r="I160" s="127" t="s">
        <v>8</v>
      </c>
      <c r="J160" s="357">
        <v>400000</v>
      </c>
      <c r="K160" s="357"/>
      <c r="L160" s="357"/>
      <c r="M160" s="357"/>
      <c r="N160" s="9" t="s">
        <v>7</v>
      </c>
      <c r="O160" s="35"/>
      <c r="P160" s="35"/>
    </row>
    <row r="161" spans="5:16" s="5" customFormat="1" ht="13.5" customHeight="1" x14ac:dyDescent="0.2">
      <c r="E161" s="6"/>
      <c r="F161" s="278" t="s">
        <v>119</v>
      </c>
      <c r="G161" s="278"/>
      <c r="H161" s="278"/>
      <c r="I161" s="10"/>
      <c r="J161" s="357"/>
      <c r="K161" s="357"/>
      <c r="L161" s="357"/>
      <c r="M161" s="357"/>
      <c r="N161" s="9"/>
      <c r="O161" s="35"/>
      <c r="P161" s="35"/>
    </row>
    <row r="162" spans="5:16" s="50" customFormat="1" ht="65.25" customHeight="1" x14ac:dyDescent="0.2">
      <c r="E162" s="7"/>
      <c r="F162" s="7"/>
      <c r="G162" s="317" t="s">
        <v>515</v>
      </c>
      <c r="H162" s="278"/>
      <c r="I162" s="7"/>
      <c r="J162" s="7"/>
      <c r="K162" s="7"/>
      <c r="L162" s="7"/>
      <c r="M162" s="7"/>
      <c r="N162" s="7"/>
      <c r="O162" s="12"/>
      <c r="P162" s="12"/>
    </row>
    <row r="163" spans="5:16" s="50" customFormat="1" ht="9.9499999999999993" customHeight="1" x14ac:dyDescent="0.2">
      <c r="E163" s="105"/>
      <c r="F163" s="105"/>
      <c r="G163" s="294" t="s">
        <v>292</v>
      </c>
      <c r="H163" s="295"/>
      <c r="I163" s="105"/>
      <c r="J163" s="105"/>
      <c r="K163" s="105"/>
      <c r="L163" s="105"/>
      <c r="M163" s="105"/>
      <c r="N163" s="105"/>
      <c r="O163" s="12"/>
      <c r="P163" s="12"/>
    </row>
    <row r="164" spans="5:16" s="50" customFormat="1" ht="12" customHeight="1" x14ac:dyDescent="0.2">
      <c r="E164" s="7"/>
      <c r="F164" s="7"/>
      <c r="G164" s="296" t="s">
        <v>27</v>
      </c>
      <c r="H164" s="297"/>
      <c r="I164" s="7"/>
      <c r="J164" s="7"/>
      <c r="K164" s="7"/>
      <c r="L164" s="7"/>
      <c r="M164" s="7"/>
      <c r="N164" s="7"/>
      <c r="O164" s="12"/>
      <c r="P164" s="12"/>
    </row>
    <row r="165" spans="5:16" ht="23.25" customHeight="1" x14ac:dyDescent="0.2">
      <c r="E165" s="7"/>
      <c r="F165" s="17"/>
      <c r="G165" s="312" t="s">
        <v>582</v>
      </c>
      <c r="H165" s="313"/>
      <c r="I165" s="24"/>
      <c r="J165" s="7"/>
      <c r="K165" s="7"/>
      <c r="L165" s="7"/>
      <c r="M165" s="7"/>
      <c r="N165" s="7"/>
      <c r="O165" s="12"/>
      <c r="P165" s="12"/>
    </row>
    <row r="166" spans="5:16" ht="11.1" customHeight="1" x14ac:dyDescent="0.2">
      <c r="E166" s="7"/>
      <c r="F166" s="17"/>
      <c r="G166" s="66"/>
      <c r="H166" s="66"/>
      <c r="I166" s="6"/>
      <c r="J166" s="7"/>
      <c r="K166" s="7"/>
      <c r="L166" s="7"/>
      <c r="M166" s="7"/>
      <c r="N166" s="7"/>
      <c r="O166" s="12"/>
      <c r="P166" s="12"/>
    </row>
    <row r="167" spans="5:16" s="5" customFormat="1" ht="15" customHeight="1" x14ac:dyDescent="0.2">
      <c r="E167" s="185">
        <v>6</v>
      </c>
      <c r="F167" s="281" t="s">
        <v>520</v>
      </c>
      <c r="G167" s="281"/>
      <c r="H167" s="281"/>
      <c r="I167" s="186" t="s">
        <v>8</v>
      </c>
      <c r="J167" s="357">
        <v>412000</v>
      </c>
      <c r="K167" s="357"/>
      <c r="L167" s="357"/>
      <c r="M167" s="357"/>
      <c r="N167" s="9" t="s">
        <v>7</v>
      </c>
      <c r="O167" s="35"/>
      <c r="P167" s="35"/>
    </row>
    <row r="168" spans="5:16" s="5" customFormat="1" ht="15" customHeight="1" x14ac:dyDescent="0.2">
      <c r="E168" s="182"/>
      <c r="F168" s="278" t="s">
        <v>120</v>
      </c>
      <c r="G168" s="278"/>
      <c r="H168" s="278"/>
      <c r="I168" s="186"/>
      <c r="J168" s="357"/>
      <c r="K168" s="357"/>
      <c r="L168" s="357"/>
      <c r="M168" s="357"/>
      <c r="N168" s="9"/>
      <c r="O168" s="35"/>
      <c r="P168" s="35"/>
    </row>
    <row r="169" spans="5:16" s="50" customFormat="1" ht="51.75" customHeight="1" x14ac:dyDescent="0.2">
      <c r="E169" s="185"/>
      <c r="F169" s="185"/>
      <c r="G169" s="317" t="s">
        <v>522</v>
      </c>
      <c r="H169" s="278"/>
      <c r="I169" s="185"/>
      <c r="J169" s="185"/>
      <c r="K169" s="185"/>
      <c r="L169" s="185"/>
      <c r="M169" s="185"/>
      <c r="N169" s="185"/>
      <c r="O169" s="12"/>
      <c r="P169" s="12"/>
    </row>
    <row r="170" spans="5:16" s="50" customFormat="1" ht="9.9499999999999993" customHeight="1" x14ac:dyDescent="0.2">
      <c r="E170" s="185"/>
      <c r="F170" s="185"/>
      <c r="G170" s="294" t="s">
        <v>292</v>
      </c>
      <c r="H170" s="295"/>
      <c r="I170" s="185"/>
      <c r="J170" s="185"/>
      <c r="K170" s="185"/>
      <c r="L170" s="185"/>
      <c r="M170" s="185"/>
      <c r="N170" s="185"/>
      <c r="O170" s="12"/>
      <c r="P170" s="12"/>
    </row>
    <row r="171" spans="5:16" s="50" customFormat="1" ht="12" customHeight="1" x14ac:dyDescent="0.2">
      <c r="E171" s="185"/>
      <c r="F171" s="185"/>
      <c r="G171" s="296" t="s">
        <v>27</v>
      </c>
      <c r="H171" s="297"/>
      <c r="I171" s="185"/>
      <c r="J171" s="185"/>
      <c r="K171" s="185"/>
      <c r="L171" s="185"/>
      <c r="M171" s="185"/>
      <c r="N171" s="185"/>
      <c r="O171" s="12"/>
      <c r="P171" s="12"/>
    </row>
    <row r="172" spans="5:16" ht="21.75" customHeight="1" x14ac:dyDescent="0.2">
      <c r="E172" s="185"/>
      <c r="F172" s="193"/>
      <c r="G172" s="312" t="s">
        <v>583</v>
      </c>
      <c r="H172" s="313"/>
      <c r="I172" s="24"/>
      <c r="J172" s="185"/>
      <c r="K172" s="185"/>
      <c r="L172" s="185"/>
      <c r="M172" s="185"/>
      <c r="N172" s="185"/>
      <c r="O172" s="12"/>
      <c r="P172" s="12"/>
    </row>
    <row r="173" spans="5:16" ht="13.5" customHeight="1" x14ac:dyDescent="0.2">
      <c r="E173" s="185"/>
      <c r="F173" s="193"/>
      <c r="G173" s="190"/>
      <c r="H173" s="191"/>
      <c r="I173" s="24"/>
      <c r="J173" s="185"/>
      <c r="K173" s="185"/>
      <c r="L173" s="185"/>
      <c r="M173" s="185"/>
      <c r="N173" s="185"/>
      <c r="O173" s="12"/>
      <c r="P173" s="12"/>
    </row>
    <row r="174" spans="5:16" s="120" customFormat="1" ht="15" customHeight="1" x14ac:dyDescent="0.2">
      <c r="E174" s="121">
        <v>7</v>
      </c>
      <c r="F174" s="407" t="s">
        <v>523</v>
      </c>
      <c r="G174" s="407"/>
      <c r="H174" s="407"/>
      <c r="I174" s="122" t="s">
        <v>8</v>
      </c>
      <c r="J174" s="357">
        <v>400000</v>
      </c>
      <c r="K174" s="357"/>
      <c r="L174" s="357"/>
      <c r="M174" s="357"/>
      <c r="N174" s="123" t="s">
        <v>7</v>
      </c>
      <c r="O174" s="124"/>
      <c r="P174" s="124"/>
    </row>
    <row r="175" spans="5:16" s="5" customFormat="1" ht="15" customHeight="1" x14ac:dyDescent="0.2">
      <c r="E175" s="6"/>
      <c r="F175" s="281" t="s">
        <v>168</v>
      </c>
      <c r="G175" s="281"/>
      <c r="H175" s="281"/>
      <c r="I175" s="10"/>
      <c r="J175" s="357"/>
      <c r="K175" s="357"/>
      <c r="L175" s="357"/>
      <c r="M175" s="357"/>
      <c r="N175" s="9"/>
      <c r="O175" s="35"/>
      <c r="P175" s="35"/>
    </row>
    <row r="176" spans="5:16" s="50" customFormat="1" ht="63.75" customHeight="1" x14ac:dyDescent="0.2">
      <c r="E176" s="7"/>
      <c r="F176" s="7"/>
      <c r="G176" s="317" t="s">
        <v>515</v>
      </c>
      <c r="H176" s="278"/>
      <c r="I176" s="7"/>
      <c r="J176" s="7"/>
      <c r="K176" s="7"/>
      <c r="L176" s="7"/>
      <c r="M176" s="7"/>
      <c r="N176" s="7"/>
      <c r="O176" s="12"/>
      <c r="P176" s="12"/>
    </row>
    <row r="177" spans="5:16" s="50" customFormat="1" ht="9.9499999999999993" customHeight="1" x14ac:dyDescent="0.2">
      <c r="E177" s="105"/>
      <c r="F177" s="105"/>
      <c r="G177" s="294" t="s">
        <v>292</v>
      </c>
      <c r="H177" s="295"/>
      <c r="I177" s="105"/>
      <c r="J177" s="105"/>
      <c r="K177" s="105"/>
      <c r="L177" s="105"/>
      <c r="M177" s="105"/>
      <c r="N177" s="105"/>
      <c r="O177" s="12"/>
      <c r="P177" s="12"/>
    </row>
    <row r="178" spans="5:16" s="50" customFormat="1" ht="12" customHeight="1" x14ac:dyDescent="0.2">
      <c r="E178" s="7"/>
      <c r="F178" s="7"/>
      <c r="G178" s="296" t="s">
        <v>27</v>
      </c>
      <c r="H178" s="297"/>
      <c r="I178" s="7"/>
      <c r="J178" s="7"/>
      <c r="K178" s="7"/>
      <c r="L178" s="7"/>
      <c r="M178" s="7"/>
      <c r="N178" s="7"/>
      <c r="O178" s="12"/>
      <c r="P178" s="12"/>
    </row>
    <row r="179" spans="5:16" ht="21.75" customHeight="1" x14ac:dyDescent="0.2">
      <c r="E179" s="7"/>
      <c r="F179" s="17"/>
      <c r="G179" s="312" t="s">
        <v>584</v>
      </c>
      <c r="H179" s="313"/>
      <c r="I179" s="24"/>
      <c r="J179" s="7"/>
      <c r="K179" s="7"/>
      <c r="L179" s="7"/>
      <c r="M179" s="7"/>
      <c r="N179" s="7"/>
      <c r="O179" s="12"/>
      <c r="P179" s="12"/>
    </row>
    <row r="180" spans="5:16" ht="11.1" customHeight="1" x14ac:dyDescent="0.2">
      <c r="E180" s="6"/>
      <c r="F180" s="6"/>
      <c r="G180" s="45"/>
      <c r="H180" s="6"/>
      <c r="I180" s="7"/>
      <c r="J180" s="7"/>
      <c r="K180" s="7"/>
      <c r="L180" s="7"/>
      <c r="M180" s="7"/>
      <c r="N180" s="7"/>
      <c r="O180" s="12"/>
      <c r="P180" s="12"/>
    </row>
    <row r="181" spans="5:16" s="5" customFormat="1" ht="15" customHeight="1" x14ac:dyDescent="0.2">
      <c r="E181" s="111">
        <v>8</v>
      </c>
      <c r="F181" s="281" t="s">
        <v>570</v>
      </c>
      <c r="G181" s="281"/>
      <c r="H181" s="281"/>
      <c r="I181" s="115" t="s">
        <v>8</v>
      </c>
      <c r="J181" s="357">
        <v>400000</v>
      </c>
      <c r="K181" s="357"/>
      <c r="L181" s="357"/>
      <c r="M181" s="357"/>
      <c r="N181" s="9" t="s">
        <v>7</v>
      </c>
      <c r="O181" s="35"/>
      <c r="P181" s="35"/>
    </row>
    <row r="182" spans="5:16" s="5" customFormat="1" ht="15" customHeight="1" x14ac:dyDescent="0.2">
      <c r="E182" s="111"/>
      <c r="F182" s="278" t="s">
        <v>410</v>
      </c>
      <c r="G182" s="278"/>
      <c r="H182" s="278"/>
      <c r="I182" s="115"/>
      <c r="J182" s="357"/>
      <c r="K182" s="357"/>
      <c r="L182" s="357"/>
      <c r="M182" s="357"/>
      <c r="N182" s="9"/>
      <c r="O182" s="35"/>
      <c r="P182" s="35"/>
    </row>
    <row r="183" spans="5:16" s="50" customFormat="1" ht="52.5" customHeight="1" x14ac:dyDescent="0.2">
      <c r="E183" s="114"/>
      <c r="F183" s="114"/>
      <c r="G183" s="317" t="s">
        <v>515</v>
      </c>
      <c r="H183" s="278"/>
      <c r="I183" s="114"/>
      <c r="J183" s="114"/>
      <c r="K183" s="114"/>
      <c r="L183" s="114"/>
      <c r="M183" s="114"/>
      <c r="N183" s="114"/>
      <c r="O183" s="12"/>
      <c r="P183" s="12"/>
    </row>
    <row r="184" spans="5:16" s="50" customFormat="1" ht="9.9499999999999993" customHeight="1" x14ac:dyDescent="0.2">
      <c r="E184" s="114"/>
      <c r="F184" s="114"/>
      <c r="G184" s="294" t="s">
        <v>292</v>
      </c>
      <c r="H184" s="295"/>
      <c r="I184" s="114"/>
      <c r="J184" s="114"/>
      <c r="K184" s="114"/>
      <c r="L184" s="114"/>
      <c r="M184" s="114"/>
      <c r="N184" s="114"/>
      <c r="O184" s="12"/>
      <c r="P184" s="12"/>
    </row>
    <row r="185" spans="5:16" s="50" customFormat="1" ht="12" customHeight="1" x14ac:dyDescent="0.2">
      <c r="E185" s="114"/>
      <c r="F185" s="114"/>
      <c r="G185" s="296" t="s">
        <v>27</v>
      </c>
      <c r="H185" s="297"/>
      <c r="I185" s="114"/>
      <c r="J185" s="114"/>
      <c r="K185" s="114"/>
      <c r="L185" s="114"/>
      <c r="M185" s="114"/>
      <c r="N185" s="114"/>
      <c r="O185" s="12"/>
      <c r="P185" s="12"/>
    </row>
    <row r="186" spans="5:16" ht="21.75" customHeight="1" x14ac:dyDescent="0.2">
      <c r="E186" s="114"/>
      <c r="F186" s="119"/>
      <c r="G186" s="312" t="s">
        <v>585</v>
      </c>
      <c r="H186" s="313"/>
      <c r="I186" s="24"/>
      <c r="J186" s="114"/>
      <c r="K186" s="114"/>
      <c r="L186" s="114"/>
      <c r="M186" s="114"/>
      <c r="N186" s="114"/>
      <c r="O186" s="12"/>
      <c r="P186" s="12"/>
    </row>
    <row r="187" spans="5:16" ht="11.1" customHeight="1" x14ac:dyDescent="0.2">
      <c r="E187" s="182"/>
      <c r="F187" s="182"/>
      <c r="G187" s="45"/>
      <c r="H187" s="182"/>
      <c r="I187" s="185"/>
      <c r="J187" s="185"/>
      <c r="K187" s="185"/>
      <c r="L187" s="185"/>
      <c r="M187" s="185"/>
      <c r="N187" s="185"/>
      <c r="O187" s="12"/>
      <c r="P187" s="12"/>
    </row>
    <row r="188" spans="5:16" ht="9" customHeight="1" x14ac:dyDescent="0.2">
      <c r="E188" s="200"/>
      <c r="F188" s="207"/>
      <c r="G188" s="205"/>
      <c r="H188" s="206"/>
      <c r="I188" s="24"/>
      <c r="J188" s="200"/>
      <c r="K188" s="200"/>
      <c r="L188" s="200"/>
      <c r="M188" s="200"/>
      <c r="N188" s="200"/>
      <c r="O188" s="12"/>
      <c r="P188" s="12"/>
    </row>
    <row r="189" spans="5:16" ht="9" customHeight="1" x14ac:dyDescent="0.2">
      <c r="E189" s="221"/>
      <c r="F189" s="225"/>
      <c r="G189" s="223"/>
      <c r="H189" s="224"/>
      <c r="I189" s="24"/>
      <c r="J189" s="221"/>
      <c r="K189" s="221"/>
      <c r="L189" s="221"/>
      <c r="M189" s="221"/>
      <c r="N189" s="221"/>
      <c r="O189" s="12"/>
      <c r="P189" s="12"/>
    </row>
    <row r="190" spans="5:16" ht="9" customHeight="1" x14ac:dyDescent="0.2">
      <c r="E190" s="221"/>
      <c r="F190" s="225"/>
      <c r="G190" s="223"/>
      <c r="H190" s="224"/>
      <c r="I190" s="24"/>
      <c r="J190" s="221"/>
      <c r="K190" s="221"/>
      <c r="L190" s="221"/>
      <c r="M190" s="221"/>
      <c r="N190" s="221"/>
      <c r="O190" s="12"/>
      <c r="P190" s="12"/>
    </row>
    <row r="191" spans="5:16" ht="9" customHeight="1" x14ac:dyDescent="0.2">
      <c r="E191" s="221"/>
      <c r="F191" s="225"/>
      <c r="G191" s="223"/>
      <c r="H191" s="224"/>
      <c r="I191" s="24"/>
      <c r="J191" s="221"/>
      <c r="K191" s="221"/>
      <c r="L191" s="221"/>
      <c r="M191" s="221"/>
      <c r="N191" s="221"/>
      <c r="O191" s="12"/>
      <c r="P191" s="12"/>
    </row>
    <row r="192" spans="5:16" ht="9" customHeight="1" x14ac:dyDescent="0.2">
      <c r="E192" s="221"/>
      <c r="F192" s="225"/>
      <c r="G192" s="223"/>
      <c r="H192" s="224"/>
      <c r="I192" s="24"/>
      <c r="J192" s="221"/>
      <c r="K192" s="221"/>
      <c r="L192" s="221"/>
      <c r="M192" s="221"/>
      <c r="N192" s="221"/>
      <c r="O192" s="12"/>
      <c r="P192" s="12"/>
    </row>
    <row r="193" spans="5:16" s="120" customFormat="1" ht="15" customHeight="1" x14ac:dyDescent="0.2">
      <c r="E193" s="210">
        <v>9</v>
      </c>
      <c r="F193" s="400" t="s">
        <v>571</v>
      </c>
      <c r="G193" s="400"/>
      <c r="H193" s="400"/>
      <c r="I193" s="201" t="s">
        <v>8</v>
      </c>
      <c r="J193" s="357">
        <v>400000</v>
      </c>
      <c r="K193" s="357"/>
      <c r="L193" s="357"/>
      <c r="M193" s="357"/>
      <c r="N193" s="123" t="s">
        <v>7</v>
      </c>
      <c r="O193" s="124"/>
      <c r="P193" s="124"/>
    </row>
    <row r="194" spans="5:16" s="5" customFormat="1" ht="15" customHeight="1" x14ac:dyDescent="0.2">
      <c r="E194" s="199"/>
      <c r="F194" s="281" t="s">
        <v>411</v>
      </c>
      <c r="G194" s="281"/>
      <c r="H194" s="281"/>
      <c r="I194" s="202"/>
      <c r="J194" s="357"/>
      <c r="K194" s="357"/>
      <c r="L194" s="357"/>
      <c r="M194" s="357"/>
      <c r="N194" s="9"/>
      <c r="O194" s="35"/>
      <c r="P194" s="35"/>
    </row>
    <row r="195" spans="5:16" s="50" customFormat="1" ht="63.75" customHeight="1" x14ac:dyDescent="0.2">
      <c r="E195" s="200"/>
      <c r="F195" s="200"/>
      <c r="G195" s="317" t="s">
        <v>515</v>
      </c>
      <c r="H195" s="278"/>
      <c r="I195" s="200"/>
      <c r="J195" s="200"/>
      <c r="K195" s="200"/>
      <c r="L195" s="200"/>
      <c r="M195" s="200"/>
      <c r="N195" s="200"/>
      <c r="O195" s="12"/>
      <c r="P195" s="12"/>
    </row>
    <row r="196" spans="5:16" s="50" customFormat="1" ht="9.9499999999999993" customHeight="1" x14ac:dyDescent="0.2">
      <c r="E196" s="200"/>
      <c r="F196" s="200"/>
      <c r="G196" s="294" t="s">
        <v>292</v>
      </c>
      <c r="H196" s="295"/>
      <c r="I196" s="200"/>
      <c r="J196" s="200"/>
      <c r="K196" s="200"/>
      <c r="L196" s="200"/>
      <c r="M196" s="200"/>
      <c r="N196" s="200"/>
      <c r="O196" s="12"/>
      <c r="P196" s="12"/>
    </row>
    <row r="197" spans="5:16" s="50" customFormat="1" ht="12" customHeight="1" x14ac:dyDescent="0.2">
      <c r="E197" s="200"/>
      <c r="F197" s="200"/>
      <c r="G197" s="296" t="s">
        <v>27</v>
      </c>
      <c r="H197" s="297"/>
      <c r="I197" s="200"/>
      <c r="J197" s="200"/>
      <c r="K197" s="200"/>
      <c r="L197" s="200"/>
      <c r="M197" s="200"/>
      <c r="N197" s="200"/>
      <c r="O197" s="12"/>
      <c r="P197" s="12"/>
    </row>
    <row r="198" spans="5:16" ht="21.75" customHeight="1" x14ac:dyDescent="0.2">
      <c r="E198" s="200"/>
      <c r="F198" s="207"/>
      <c r="G198" s="312" t="s">
        <v>586</v>
      </c>
      <c r="H198" s="313"/>
      <c r="I198" s="24"/>
      <c r="J198" s="200"/>
      <c r="K198" s="200"/>
      <c r="L198" s="200"/>
      <c r="M198" s="200"/>
      <c r="N198" s="200"/>
      <c r="O198" s="12"/>
      <c r="P198" s="12"/>
    </row>
    <row r="199" spans="5:16" ht="11.25" customHeight="1" x14ac:dyDescent="0.2">
      <c r="E199" s="200"/>
      <c r="F199" s="207"/>
      <c r="G199" s="205"/>
      <c r="H199" s="206"/>
      <c r="I199" s="24"/>
      <c r="J199" s="200"/>
      <c r="K199" s="200"/>
      <c r="L199" s="200"/>
      <c r="M199" s="200"/>
      <c r="N199" s="200"/>
      <c r="O199" s="12"/>
      <c r="P199" s="12"/>
    </row>
    <row r="200" spans="5:16" s="5" customFormat="1" ht="15" customHeight="1" x14ac:dyDescent="0.2">
      <c r="E200" s="221">
        <v>10</v>
      </c>
      <c r="F200" s="281" t="s">
        <v>615</v>
      </c>
      <c r="G200" s="281"/>
      <c r="H200" s="281"/>
      <c r="I200" s="222" t="s">
        <v>8</v>
      </c>
      <c r="J200" s="357">
        <v>473000</v>
      </c>
      <c r="K200" s="357"/>
      <c r="L200" s="357"/>
      <c r="M200" s="357"/>
      <c r="N200" s="9" t="s">
        <v>7</v>
      </c>
      <c r="O200" s="35"/>
      <c r="P200" s="35"/>
    </row>
    <row r="201" spans="5:16" s="5" customFormat="1" ht="15" customHeight="1" x14ac:dyDescent="0.2">
      <c r="E201" s="220"/>
      <c r="F201" s="278" t="s">
        <v>616</v>
      </c>
      <c r="G201" s="278"/>
      <c r="H201" s="278"/>
      <c r="I201" s="222"/>
      <c r="J201" s="357"/>
      <c r="K201" s="357"/>
      <c r="L201" s="357"/>
      <c r="M201" s="357"/>
      <c r="N201" s="9"/>
      <c r="O201" s="35"/>
      <c r="P201" s="35"/>
    </row>
    <row r="202" spans="5:16" s="50" customFormat="1" ht="51.75" customHeight="1" x14ac:dyDescent="0.2">
      <c r="E202" s="221"/>
      <c r="F202" s="221"/>
      <c r="G202" s="317" t="s">
        <v>617</v>
      </c>
      <c r="H202" s="278"/>
      <c r="I202" s="221"/>
      <c r="J202" s="221"/>
      <c r="K202" s="221"/>
      <c r="L202" s="221"/>
      <c r="M202" s="221"/>
      <c r="N202" s="221"/>
      <c r="O202" s="12"/>
      <c r="P202" s="12"/>
    </row>
    <row r="203" spans="5:16" s="50" customFormat="1" ht="9.9499999999999993" customHeight="1" x14ac:dyDescent="0.2">
      <c r="E203" s="221"/>
      <c r="F203" s="221"/>
      <c r="G203" s="294" t="s">
        <v>292</v>
      </c>
      <c r="H203" s="295"/>
      <c r="I203" s="221"/>
      <c r="J203" s="221"/>
      <c r="K203" s="221"/>
      <c r="L203" s="221"/>
      <c r="M203" s="221"/>
      <c r="N203" s="221"/>
      <c r="O203" s="12"/>
      <c r="P203" s="12"/>
    </row>
    <row r="204" spans="5:16" s="50" customFormat="1" ht="12" customHeight="1" x14ac:dyDescent="0.2">
      <c r="E204" s="221"/>
      <c r="F204" s="221"/>
      <c r="G204" s="296" t="s">
        <v>27</v>
      </c>
      <c r="H204" s="297"/>
      <c r="I204" s="221"/>
      <c r="J204" s="221"/>
      <c r="K204" s="221"/>
      <c r="L204" s="221"/>
      <c r="M204" s="221"/>
      <c r="N204" s="221"/>
      <c r="O204" s="12"/>
      <c r="P204" s="12"/>
    </row>
    <row r="205" spans="5:16" ht="21.75" customHeight="1" x14ac:dyDescent="0.2">
      <c r="E205" s="221"/>
      <c r="F205" s="225"/>
      <c r="G205" s="312" t="s">
        <v>614</v>
      </c>
      <c r="H205" s="313"/>
      <c r="I205" s="24"/>
      <c r="J205" s="221"/>
      <c r="K205" s="221"/>
      <c r="L205" s="221"/>
      <c r="M205" s="221"/>
      <c r="N205" s="221"/>
      <c r="O205" s="12"/>
      <c r="P205" s="12"/>
    </row>
    <row r="206" spans="5:16" ht="12" customHeight="1" x14ac:dyDescent="0.2">
      <c r="E206" s="221"/>
      <c r="F206" s="225"/>
      <c r="G206" s="223"/>
      <c r="H206" s="224"/>
      <c r="I206" s="24"/>
      <c r="J206" s="221"/>
      <c r="K206" s="221"/>
      <c r="L206" s="221"/>
      <c r="M206" s="221"/>
      <c r="N206" s="221"/>
      <c r="O206" s="12"/>
      <c r="P206" s="12"/>
    </row>
    <row r="207" spans="5:16" s="120" customFormat="1" ht="15" customHeight="1" x14ac:dyDescent="0.2">
      <c r="E207" s="125">
        <v>11</v>
      </c>
      <c r="F207" s="407" t="s">
        <v>524</v>
      </c>
      <c r="G207" s="407"/>
      <c r="H207" s="407"/>
      <c r="I207" s="122" t="s">
        <v>8</v>
      </c>
      <c r="J207" s="357">
        <v>400000</v>
      </c>
      <c r="K207" s="357"/>
      <c r="L207" s="357"/>
      <c r="M207" s="357"/>
      <c r="N207" s="123" t="s">
        <v>7</v>
      </c>
      <c r="O207" s="124"/>
      <c r="P207" s="124"/>
    </row>
    <row r="208" spans="5:16" s="5" customFormat="1" ht="15" customHeight="1" x14ac:dyDescent="0.2">
      <c r="E208" s="111"/>
      <c r="F208" s="281" t="s">
        <v>412</v>
      </c>
      <c r="G208" s="281"/>
      <c r="H208" s="281"/>
      <c r="I208" s="115"/>
      <c r="J208" s="357"/>
      <c r="K208" s="357"/>
      <c r="L208" s="357"/>
      <c r="M208" s="357"/>
      <c r="N208" s="9"/>
      <c r="O208" s="35"/>
      <c r="P208" s="35"/>
    </row>
    <row r="209" spans="5:16" s="50" customFormat="1" ht="63.75" customHeight="1" x14ac:dyDescent="0.2">
      <c r="E209" s="114"/>
      <c r="F209" s="114"/>
      <c r="G209" s="317" t="s">
        <v>515</v>
      </c>
      <c r="H209" s="278"/>
      <c r="I209" s="114"/>
      <c r="J209" s="114"/>
      <c r="K209" s="114"/>
      <c r="L209" s="114"/>
      <c r="M209" s="114"/>
      <c r="N209" s="114"/>
      <c r="O209" s="12"/>
      <c r="P209" s="12"/>
    </row>
    <row r="210" spans="5:16" s="50" customFormat="1" ht="9.9499999999999993" customHeight="1" x14ac:dyDescent="0.2">
      <c r="E210" s="114"/>
      <c r="F210" s="114"/>
      <c r="G210" s="294" t="s">
        <v>292</v>
      </c>
      <c r="H210" s="295"/>
      <c r="I210" s="114"/>
      <c r="J210" s="114"/>
      <c r="K210" s="114"/>
      <c r="L210" s="114"/>
      <c r="M210" s="114"/>
      <c r="N210" s="114"/>
      <c r="O210" s="12"/>
      <c r="P210" s="12"/>
    </row>
    <row r="211" spans="5:16" s="50" customFormat="1" ht="12" customHeight="1" x14ac:dyDescent="0.2">
      <c r="E211" s="114"/>
      <c r="F211" s="114"/>
      <c r="G211" s="296" t="s">
        <v>27</v>
      </c>
      <c r="H211" s="297"/>
      <c r="I211" s="114"/>
      <c r="J211" s="114"/>
      <c r="K211" s="114"/>
      <c r="L211" s="114"/>
      <c r="M211" s="114"/>
      <c r="N211" s="114"/>
      <c r="O211" s="12"/>
      <c r="P211" s="12"/>
    </row>
    <row r="212" spans="5:16" ht="21.75" customHeight="1" x14ac:dyDescent="0.2">
      <c r="E212" s="114"/>
      <c r="F212" s="119"/>
      <c r="G212" s="312" t="s">
        <v>587</v>
      </c>
      <c r="H212" s="313"/>
      <c r="I212" s="24"/>
      <c r="J212" s="114"/>
      <c r="K212" s="114"/>
      <c r="L212" s="114"/>
      <c r="M212" s="114"/>
      <c r="N212" s="114"/>
      <c r="O212" s="12"/>
      <c r="P212" s="12"/>
    </row>
    <row r="213" spans="5:16" ht="11.1" customHeight="1" x14ac:dyDescent="0.2">
      <c r="E213" s="111"/>
      <c r="F213" s="111"/>
      <c r="G213" s="45"/>
      <c r="H213" s="111"/>
      <c r="I213" s="114"/>
      <c r="J213" s="114"/>
      <c r="K213" s="114"/>
      <c r="L213" s="114"/>
      <c r="M213" s="114"/>
      <c r="N213" s="114"/>
      <c r="O213" s="12"/>
      <c r="P213" s="12"/>
    </row>
    <row r="214" spans="5:16" s="120" customFormat="1" ht="15.75" customHeight="1" x14ac:dyDescent="0.2">
      <c r="E214" s="196">
        <v>12</v>
      </c>
      <c r="F214" s="407" t="s">
        <v>618</v>
      </c>
      <c r="G214" s="407"/>
      <c r="H214" s="407"/>
      <c r="I214" s="122" t="s">
        <v>8</v>
      </c>
      <c r="J214" s="357">
        <v>265000</v>
      </c>
      <c r="K214" s="357"/>
      <c r="L214" s="357"/>
      <c r="M214" s="357"/>
      <c r="N214" s="123" t="s">
        <v>7</v>
      </c>
      <c r="O214" s="124"/>
      <c r="P214" s="124"/>
    </row>
    <row r="215" spans="5:16" s="5" customFormat="1" ht="15" customHeight="1" x14ac:dyDescent="0.2">
      <c r="E215" s="111"/>
      <c r="F215" s="281" t="s">
        <v>413</v>
      </c>
      <c r="G215" s="281"/>
      <c r="H215" s="281"/>
      <c r="I215" s="115"/>
      <c r="J215" s="357"/>
      <c r="K215" s="357"/>
      <c r="L215" s="357"/>
      <c r="M215" s="357"/>
      <c r="N215" s="9"/>
      <c r="O215" s="35"/>
      <c r="P215" s="35"/>
    </row>
    <row r="216" spans="5:16" s="50" customFormat="1" ht="63.75" customHeight="1" x14ac:dyDescent="0.2">
      <c r="E216" s="114"/>
      <c r="F216" s="114"/>
      <c r="G216" s="317" t="s">
        <v>525</v>
      </c>
      <c r="H216" s="278"/>
      <c r="I216" s="114"/>
      <c r="J216" s="114"/>
      <c r="K216" s="114"/>
      <c r="L216" s="114"/>
      <c r="M216" s="114"/>
      <c r="N216" s="114"/>
      <c r="O216" s="12"/>
      <c r="P216" s="12"/>
    </row>
    <row r="217" spans="5:16" s="50" customFormat="1" ht="9.9499999999999993" customHeight="1" x14ac:dyDescent="0.2">
      <c r="E217" s="114"/>
      <c r="F217" s="114"/>
      <c r="G217" s="294" t="s">
        <v>292</v>
      </c>
      <c r="H217" s="295"/>
      <c r="I217" s="114"/>
      <c r="J217" s="114"/>
      <c r="K217" s="114"/>
      <c r="L217" s="114"/>
      <c r="M217" s="114"/>
      <c r="N217" s="114"/>
      <c r="O217" s="12"/>
      <c r="P217" s="12"/>
    </row>
    <row r="218" spans="5:16" s="50" customFormat="1" ht="12" customHeight="1" x14ac:dyDescent="0.2">
      <c r="E218" s="114"/>
      <c r="F218" s="114"/>
      <c r="G218" s="296" t="s">
        <v>27</v>
      </c>
      <c r="H218" s="297"/>
      <c r="I218" s="114"/>
      <c r="J218" s="114"/>
      <c r="K218" s="114"/>
      <c r="L218" s="114"/>
      <c r="M218" s="114"/>
      <c r="N218" s="114"/>
      <c r="O218" s="12"/>
      <c r="P218" s="12"/>
    </row>
    <row r="219" spans="5:16" ht="21.75" customHeight="1" x14ac:dyDescent="0.2">
      <c r="E219" s="114"/>
      <c r="F219" s="119"/>
      <c r="G219" s="312" t="s">
        <v>588</v>
      </c>
      <c r="H219" s="313"/>
      <c r="I219" s="24"/>
      <c r="J219" s="114"/>
      <c r="K219" s="114"/>
      <c r="L219" s="114"/>
      <c r="M219" s="114"/>
      <c r="N219" s="114"/>
      <c r="O219" s="12"/>
      <c r="P219" s="12"/>
    </row>
    <row r="220" spans="5:16" ht="11.1" customHeight="1" x14ac:dyDescent="0.2">
      <c r="E220" s="182"/>
      <c r="F220" s="182"/>
      <c r="G220" s="45"/>
      <c r="H220" s="182"/>
      <c r="I220" s="185"/>
      <c r="J220" s="185"/>
      <c r="K220" s="185"/>
      <c r="L220" s="185"/>
      <c r="M220" s="185"/>
      <c r="N220" s="185"/>
      <c r="O220" s="12"/>
      <c r="P220" s="12"/>
    </row>
    <row r="221" spans="5:16" s="5" customFormat="1" ht="14.25" customHeight="1" x14ac:dyDescent="0.2">
      <c r="E221" s="111">
        <v>13</v>
      </c>
      <c r="F221" s="281" t="s">
        <v>526</v>
      </c>
      <c r="G221" s="281"/>
      <c r="H221" s="281"/>
      <c r="I221" s="115" t="s">
        <v>8</v>
      </c>
      <c r="J221" s="357">
        <v>35000</v>
      </c>
      <c r="K221" s="357"/>
      <c r="L221" s="357"/>
      <c r="M221" s="357"/>
      <c r="N221" s="9" t="s">
        <v>7</v>
      </c>
      <c r="O221" s="35"/>
      <c r="P221" s="35"/>
    </row>
    <row r="222" spans="5:16" s="5" customFormat="1" ht="15" customHeight="1" x14ac:dyDescent="0.2">
      <c r="E222" s="111"/>
      <c r="F222" s="278" t="s">
        <v>414</v>
      </c>
      <c r="G222" s="278"/>
      <c r="H222" s="278"/>
      <c r="I222" s="115"/>
      <c r="J222" s="357"/>
      <c r="K222" s="357"/>
      <c r="L222" s="357"/>
      <c r="M222" s="357"/>
      <c r="N222" s="9"/>
      <c r="O222" s="35"/>
      <c r="P222" s="35"/>
    </row>
    <row r="223" spans="5:16" s="50" customFormat="1" ht="52.5" customHeight="1" x14ac:dyDescent="0.2">
      <c r="E223" s="114"/>
      <c r="F223" s="114"/>
      <c r="G223" s="317" t="s">
        <v>527</v>
      </c>
      <c r="H223" s="278"/>
      <c r="I223" s="114"/>
      <c r="J223" s="114"/>
      <c r="K223" s="114"/>
      <c r="L223" s="114"/>
      <c r="M223" s="114"/>
      <c r="N223" s="114"/>
      <c r="O223" s="12"/>
      <c r="P223" s="12"/>
    </row>
    <row r="224" spans="5:16" s="50" customFormat="1" ht="9.9499999999999993" customHeight="1" x14ac:dyDescent="0.2">
      <c r="E224" s="114"/>
      <c r="F224" s="114"/>
      <c r="G224" s="294" t="s">
        <v>292</v>
      </c>
      <c r="H224" s="295"/>
      <c r="I224" s="114"/>
      <c r="J224" s="114"/>
      <c r="K224" s="114"/>
      <c r="L224" s="114"/>
      <c r="M224" s="114"/>
      <c r="N224" s="114"/>
      <c r="O224" s="12"/>
      <c r="P224" s="12"/>
    </row>
    <row r="225" spans="5:16" s="50" customFormat="1" ht="12" customHeight="1" x14ac:dyDescent="0.2">
      <c r="E225" s="114"/>
      <c r="F225" s="114"/>
      <c r="G225" s="296" t="s">
        <v>27</v>
      </c>
      <c r="H225" s="297"/>
      <c r="I225" s="114"/>
      <c r="J225" s="114"/>
      <c r="K225" s="114"/>
      <c r="L225" s="114"/>
      <c r="M225" s="114"/>
      <c r="N225" s="114"/>
      <c r="O225" s="12"/>
      <c r="P225" s="12"/>
    </row>
    <row r="226" spans="5:16" ht="21.75" customHeight="1" x14ac:dyDescent="0.2">
      <c r="E226" s="114"/>
      <c r="F226" s="119"/>
      <c r="G226" s="312" t="s">
        <v>593</v>
      </c>
      <c r="H226" s="313"/>
      <c r="I226" s="24"/>
      <c r="J226" s="114"/>
      <c r="K226" s="114"/>
      <c r="L226" s="114"/>
      <c r="M226" s="114"/>
      <c r="N226" s="114"/>
      <c r="O226" s="12"/>
      <c r="P226" s="12"/>
    </row>
    <row r="227" spans="5:16" ht="11.1" customHeight="1" x14ac:dyDescent="0.2">
      <c r="E227" s="114"/>
      <c r="F227" s="119"/>
      <c r="G227" s="117"/>
      <c r="H227" s="118"/>
      <c r="I227" s="24"/>
      <c r="J227" s="114"/>
      <c r="K227" s="114"/>
      <c r="L227" s="114"/>
      <c r="M227" s="114"/>
      <c r="N227" s="114"/>
      <c r="O227" s="12"/>
      <c r="P227" s="12"/>
    </row>
    <row r="228" spans="5:16" ht="11.1" customHeight="1" x14ac:dyDescent="0.2">
      <c r="E228" s="221"/>
      <c r="F228" s="225"/>
      <c r="G228" s="223"/>
      <c r="H228" s="224"/>
      <c r="I228" s="24"/>
      <c r="J228" s="221"/>
      <c r="K228" s="221"/>
      <c r="L228" s="221"/>
      <c r="M228" s="221"/>
      <c r="N228" s="221"/>
      <c r="O228" s="12"/>
      <c r="P228" s="12"/>
    </row>
    <row r="229" spans="5:16" ht="11.1" customHeight="1" x14ac:dyDescent="0.2">
      <c r="E229" s="221"/>
      <c r="F229" s="225"/>
      <c r="G229" s="223"/>
      <c r="H229" s="224"/>
      <c r="I229" s="24"/>
      <c r="J229" s="221"/>
      <c r="K229" s="221"/>
      <c r="L229" s="221"/>
      <c r="M229" s="221"/>
      <c r="N229" s="221"/>
      <c r="O229" s="12"/>
      <c r="P229" s="12"/>
    </row>
    <row r="230" spans="5:16" ht="11.1" customHeight="1" x14ac:dyDescent="0.2">
      <c r="E230" s="221"/>
      <c r="F230" s="225"/>
      <c r="G230" s="223"/>
      <c r="H230" s="224"/>
      <c r="I230" s="24"/>
      <c r="J230" s="221"/>
      <c r="K230" s="221"/>
      <c r="L230" s="221"/>
      <c r="M230" s="221"/>
      <c r="N230" s="221"/>
      <c r="O230" s="12"/>
      <c r="P230" s="12"/>
    </row>
    <row r="231" spans="5:16" ht="11.1" customHeight="1" x14ac:dyDescent="0.2">
      <c r="E231" s="251"/>
      <c r="F231" s="252"/>
      <c r="G231" s="253"/>
      <c r="H231" s="254"/>
      <c r="I231" s="24"/>
      <c r="J231" s="251"/>
      <c r="K231" s="251"/>
      <c r="L231" s="251"/>
      <c r="M231" s="251"/>
      <c r="N231" s="251"/>
      <c r="O231" s="12"/>
      <c r="P231" s="12"/>
    </row>
    <row r="232" spans="5:16" ht="11.1" customHeight="1" x14ac:dyDescent="0.2">
      <c r="E232" s="221"/>
      <c r="F232" s="225"/>
      <c r="G232" s="223"/>
      <c r="H232" s="224"/>
      <c r="I232" s="24"/>
      <c r="J232" s="221"/>
      <c r="K232" s="221"/>
      <c r="L232" s="221"/>
      <c r="M232" s="221"/>
      <c r="N232" s="221"/>
      <c r="O232" s="12"/>
      <c r="P232" s="12"/>
    </row>
    <row r="233" spans="5:16" s="120" customFormat="1" ht="16.5" customHeight="1" x14ac:dyDescent="0.2">
      <c r="E233" s="125">
        <v>14</v>
      </c>
      <c r="F233" s="400" t="s">
        <v>619</v>
      </c>
      <c r="G233" s="400"/>
      <c r="H233" s="400"/>
      <c r="I233" s="189" t="s">
        <v>8</v>
      </c>
      <c r="J233" s="357">
        <v>200000</v>
      </c>
      <c r="K233" s="357"/>
      <c r="L233" s="357"/>
      <c r="M233" s="357"/>
      <c r="N233" s="123" t="s">
        <v>7</v>
      </c>
      <c r="O233" s="124"/>
      <c r="P233" s="124"/>
    </row>
    <row r="234" spans="5:16" s="5" customFormat="1" ht="15" customHeight="1" x14ac:dyDescent="0.2">
      <c r="E234" s="182"/>
      <c r="F234" s="281" t="s">
        <v>414</v>
      </c>
      <c r="G234" s="281"/>
      <c r="H234" s="281"/>
      <c r="I234" s="186"/>
      <c r="J234" s="357"/>
      <c r="K234" s="357"/>
      <c r="L234" s="357"/>
      <c r="M234" s="357"/>
      <c r="N234" s="9"/>
      <c r="O234" s="35"/>
      <c r="P234" s="35"/>
    </row>
    <row r="235" spans="5:16" s="50" customFormat="1" ht="63.75" customHeight="1" x14ac:dyDescent="0.2">
      <c r="E235" s="185"/>
      <c r="F235" s="185"/>
      <c r="G235" s="317" t="s">
        <v>528</v>
      </c>
      <c r="H235" s="278"/>
      <c r="I235" s="185"/>
      <c r="J235" s="185"/>
      <c r="K235" s="185"/>
      <c r="L235" s="185"/>
      <c r="M235" s="185"/>
      <c r="N235" s="185"/>
      <c r="O235" s="12"/>
      <c r="P235" s="12"/>
    </row>
    <row r="236" spans="5:16" s="50" customFormat="1" ht="9.9499999999999993" customHeight="1" x14ac:dyDescent="0.2">
      <c r="E236" s="185"/>
      <c r="F236" s="185"/>
      <c r="G236" s="294" t="s">
        <v>292</v>
      </c>
      <c r="H236" s="295"/>
      <c r="I236" s="185"/>
      <c r="J236" s="185"/>
      <c r="K236" s="185"/>
      <c r="L236" s="185"/>
      <c r="M236" s="185"/>
      <c r="N236" s="185"/>
      <c r="O236" s="12"/>
      <c r="P236" s="12"/>
    </row>
    <row r="237" spans="5:16" s="50" customFormat="1" ht="12" customHeight="1" x14ac:dyDescent="0.2">
      <c r="E237" s="185"/>
      <c r="F237" s="185"/>
      <c r="G237" s="296" t="s">
        <v>27</v>
      </c>
      <c r="H237" s="297"/>
      <c r="I237" s="185"/>
      <c r="J237" s="185"/>
      <c r="K237" s="185"/>
      <c r="L237" s="185"/>
      <c r="M237" s="185"/>
      <c r="N237" s="185"/>
      <c r="O237" s="12"/>
      <c r="P237" s="12"/>
    </row>
    <row r="238" spans="5:16" ht="21.75" customHeight="1" x14ac:dyDescent="0.2">
      <c r="E238" s="185"/>
      <c r="F238" s="193"/>
      <c r="G238" s="312" t="s">
        <v>589</v>
      </c>
      <c r="H238" s="313"/>
      <c r="I238" s="24"/>
      <c r="J238" s="185"/>
      <c r="K238" s="185"/>
      <c r="L238" s="185"/>
      <c r="M238" s="185"/>
      <c r="N238" s="185"/>
      <c r="O238" s="12"/>
      <c r="P238" s="12"/>
    </row>
    <row r="239" spans="5:16" ht="10.5" customHeight="1" x14ac:dyDescent="0.2">
      <c r="E239" s="185"/>
      <c r="F239" s="193"/>
      <c r="G239" s="190"/>
      <c r="H239" s="191"/>
      <c r="I239" s="24"/>
      <c r="J239" s="185"/>
      <c r="K239" s="185"/>
      <c r="L239" s="185"/>
      <c r="M239" s="185"/>
      <c r="N239" s="185"/>
      <c r="O239" s="12"/>
      <c r="P239" s="12"/>
    </row>
    <row r="240" spans="5:16" s="120" customFormat="1" ht="15" customHeight="1" x14ac:dyDescent="0.2">
      <c r="E240" s="121">
        <v>15</v>
      </c>
      <c r="F240" s="407" t="s">
        <v>529</v>
      </c>
      <c r="G240" s="407"/>
      <c r="H240" s="407"/>
      <c r="I240" s="122" t="s">
        <v>8</v>
      </c>
      <c r="J240" s="357">
        <v>986000</v>
      </c>
      <c r="K240" s="357"/>
      <c r="L240" s="357"/>
      <c r="M240" s="357"/>
      <c r="N240" s="123" t="s">
        <v>7</v>
      </c>
      <c r="O240" s="124"/>
      <c r="P240" s="124"/>
    </row>
    <row r="241" spans="5:16" s="5" customFormat="1" ht="15" customHeight="1" x14ac:dyDescent="0.2">
      <c r="E241" s="111"/>
      <c r="F241" s="281" t="s">
        <v>530</v>
      </c>
      <c r="G241" s="281"/>
      <c r="H241" s="281"/>
      <c r="I241" s="115"/>
      <c r="J241" s="357"/>
      <c r="K241" s="357"/>
      <c r="L241" s="357"/>
      <c r="M241" s="357"/>
      <c r="N241" s="9"/>
      <c r="O241" s="35"/>
      <c r="P241" s="35"/>
    </row>
    <row r="242" spans="5:16" s="50" customFormat="1" ht="41.25" customHeight="1" x14ac:dyDescent="0.2">
      <c r="E242" s="114"/>
      <c r="F242" s="114"/>
      <c r="G242" s="317" t="s">
        <v>574</v>
      </c>
      <c r="H242" s="278"/>
      <c r="I242" s="114"/>
      <c r="J242" s="114"/>
      <c r="K242" s="114"/>
      <c r="L242" s="114"/>
      <c r="M242" s="114"/>
      <c r="N242" s="114"/>
      <c r="O242" s="12"/>
      <c r="P242" s="12"/>
    </row>
    <row r="243" spans="5:16" s="50" customFormat="1" ht="9.9499999999999993" customHeight="1" x14ac:dyDescent="0.2">
      <c r="E243" s="114"/>
      <c r="F243" s="114"/>
      <c r="G243" s="294" t="s">
        <v>292</v>
      </c>
      <c r="H243" s="295"/>
      <c r="I243" s="114"/>
      <c r="J243" s="114"/>
      <c r="K243" s="114"/>
      <c r="L243" s="114"/>
      <c r="M243" s="114"/>
      <c r="N243" s="114"/>
      <c r="O243" s="12"/>
      <c r="P243" s="12"/>
    </row>
    <row r="244" spans="5:16" s="50" customFormat="1" ht="12" customHeight="1" x14ac:dyDescent="0.2">
      <c r="E244" s="114"/>
      <c r="F244" s="114"/>
      <c r="G244" s="296" t="s">
        <v>27</v>
      </c>
      <c r="H244" s="297"/>
      <c r="I244" s="114"/>
      <c r="J244" s="114"/>
      <c r="K244" s="114"/>
      <c r="L244" s="114"/>
      <c r="M244" s="114"/>
      <c r="N244" s="114"/>
      <c r="O244" s="12"/>
      <c r="P244" s="12"/>
    </row>
    <row r="245" spans="5:16" ht="21.75" customHeight="1" x14ac:dyDescent="0.2">
      <c r="E245" s="114"/>
      <c r="F245" s="119"/>
      <c r="G245" s="312" t="s">
        <v>590</v>
      </c>
      <c r="H245" s="313"/>
      <c r="I245" s="24"/>
      <c r="J245" s="114"/>
      <c r="K245" s="114"/>
      <c r="L245" s="114"/>
      <c r="M245" s="114"/>
      <c r="N245" s="114"/>
      <c r="O245" s="12"/>
      <c r="P245" s="12"/>
    </row>
    <row r="246" spans="5:16" ht="12" customHeight="1" x14ac:dyDescent="0.2">
      <c r="E246" s="114"/>
      <c r="F246" s="119"/>
      <c r="G246" s="117"/>
      <c r="H246" s="118"/>
      <c r="I246" s="24"/>
      <c r="J246" s="114"/>
      <c r="K246" s="114"/>
      <c r="L246" s="114"/>
      <c r="M246" s="114"/>
      <c r="N246" s="114"/>
      <c r="O246" s="12"/>
      <c r="P246" s="12"/>
    </row>
    <row r="247" spans="5:16" s="120" customFormat="1" ht="15" customHeight="1" x14ac:dyDescent="0.2">
      <c r="E247" s="125">
        <v>16</v>
      </c>
      <c r="F247" s="401" t="s">
        <v>531</v>
      </c>
      <c r="G247" s="401"/>
      <c r="H247" s="401"/>
      <c r="I247" s="122" t="s">
        <v>8</v>
      </c>
      <c r="J247" s="357">
        <v>493000</v>
      </c>
      <c r="K247" s="357"/>
      <c r="L247" s="357"/>
      <c r="M247" s="357"/>
      <c r="N247" s="123" t="s">
        <v>7</v>
      </c>
      <c r="O247" s="124"/>
      <c r="P247" s="124"/>
    </row>
    <row r="248" spans="5:16" s="5" customFormat="1" ht="15" customHeight="1" x14ac:dyDescent="0.2">
      <c r="E248" s="111"/>
      <c r="F248" s="281" t="s">
        <v>415</v>
      </c>
      <c r="G248" s="281"/>
      <c r="H248" s="281"/>
      <c r="I248" s="115"/>
      <c r="J248" s="357"/>
      <c r="K248" s="357"/>
      <c r="L248" s="357"/>
      <c r="M248" s="357"/>
      <c r="N248" s="9"/>
      <c r="O248" s="35"/>
      <c r="P248" s="35"/>
    </row>
    <row r="249" spans="5:16" s="50" customFormat="1" ht="64.5" customHeight="1" x14ac:dyDescent="0.2">
      <c r="E249" s="114"/>
      <c r="F249" s="114"/>
      <c r="G249" s="317" t="s">
        <v>532</v>
      </c>
      <c r="H249" s="278"/>
      <c r="I249" s="114"/>
      <c r="J249" s="114"/>
      <c r="K249" s="114"/>
      <c r="L249" s="114"/>
      <c r="M249" s="114"/>
      <c r="N249" s="114"/>
      <c r="O249" s="12"/>
      <c r="P249" s="12"/>
    </row>
    <row r="250" spans="5:16" s="50" customFormat="1" ht="9.9499999999999993" customHeight="1" x14ac:dyDescent="0.2">
      <c r="E250" s="114"/>
      <c r="F250" s="114"/>
      <c r="G250" s="294" t="s">
        <v>292</v>
      </c>
      <c r="H250" s="295"/>
      <c r="I250" s="114"/>
      <c r="J250" s="114"/>
      <c r="K250" s="114"/>
      <c r="L250" s="114"/>
      <c r="M250" s="114"/>
      <c r="N250" s="114"/>
      <c r="O250" s="12"/>
      <c r="P250" s="12"/>
    </row>
    <row r="251" spans="5:16" s="50" customFormat="1" ht="12" customHeight="1" x14ac:dyDescent="0.2">
      <c r="E251" s="114"/>
      <c r="F251" s="114"/>
      <c r="G251" s="296" t="s">
        <v>27</v>
      </c>
      <c r="H251" s="297"/>
      <c r="I251" s="114"/>
      <c r="J251" s="114"/>
      <c r="K251" s="114"/>
      <c r="L251" s="114"/>
      <c r="M251" s="114"/>
      <c r="N251" s="114"/>
      <c r="O251" s="12"/>
      <c r="P251" s="12"/>
    </row>
    <row r="252" spans="5:16" ht="21.75" customHeight="1" x14ac:dyDescent="0.2">
      <c r="E252" s="114"/>
      <c r="F252" s="119"/>
      <c r="G252" s="312" t="s">
        <v>591</v>
      </c>
      <c r="H252" s="313"/>
      <c r="I252" s="24"/>
      <c r="J252" s="114"/>
      <c r="K252" s="114"/>
      <c r="L252" s="114"/>
      <c r="M252" s="114"/>
      <c r="N252" s="114"/>
      <c r="O252" s="12"/>
      <c r="P252" s="12"/>
    </row>
    <row r="253" spans="5:16" ht="12.75" customHeight="1" x14ac:dyDescent="0.2">
      <c r="E253" s="144"/>
      <c r="F253" s="147"/>
      <c r="G253" s="145"/>
      <c r="H253" s="146"/>
      <c r="I253" s="24"/>
      <c r="J253" s="144"/>
      <c r="K253" s="144"/>
      <c r="L253" s="144"/>
      <c r="M253" s="144"/>
      <c r="N253" s="144"/>
      <c r="O253" s="12"/>
      <c r="P253" s="12"/>
    </row>
    <row r="254" spans="5:16" s="120" customFormat="1" ht="15" customHeight="1" x14ac:dyDescent="0.2">
      <c r="E254" s="125">
        <v>17</v>
      </c>
      <c r="F254" s="407" t="s">
        <v>533</v>
      </c>
      <c r="G254" s="407"/>
      <c r="H254" s="407"/>
      <c r="I254" s="122" t="s">
        <v>8</v>
      </c>
      <c r="J254" s="357">
        <v>400000</v>
      </c>
      <c r="K254" s="357"/>
      <c r="L254" s="357"/>
      <c r="M254" s="357"/>
      <c r="N254" s="123" t="s">
        <v>7</v>
      </c>
      <c r="O254" s="124"/>
      <c r="P254" s="124"/>
    </row>
    <row r="255" spans="5:16" s="5" customFormat="1" ht="15" customHeight="1" x14ac:dyDescent="0.2">
      <c r="E255" s="111"/>
      <c r="F255" s="281" t="s">
        <v>416</v>
      </c>
      <c r="G255" s="281"/>
      <c r="H255" s="281"/>
      <c r="I255" s="115"/>
      <c r="J255" s="357"/>
      <c r="K255" s="357"/>
      <c r="L255" s="357"/>
      <c r="M255" s="357"/>
      <c r="N255" s="9"/>
      <c r="O255" s="35"/>
      <c r="P255" s="35"/>
    </row>
    <row r="256" spans="5:16" s="50" customFormat="1" ht="64.5" customHeight="1" x14ac:dyDescent="0.2">
      <c r="E256" s="114"/>
      <c r="F256" s="114"/>
      <c r="G256" s="317" t="s">
        <v>407</v>
      </c>
      <c r="H256" s="278"/>
      <c r="I256" s="114"/>
      <c r="J256" s="114"/>
      <c r="K256" s="114"/>
      <c r="L256" s="114"/>
      <c r="M256" s="114"/>
      <c r="N256" s="114"/>
      <c r="O256" s="12"/>
      <c r="P256" s="12"/>
    </row>
    <row r="257" spans="1:16" s="50" customFormat="1" ht="9.9499999999999993" customHeight="1" x14ac:dyDescent="0.2">
      <c r="E257" s="114"/>
      <c r="F257" s="114"/>
      <c r="G257" s="294" t="s">
        <v>292</v>
      </c>
      <c r="H257" s="295"/>
      <c r="I257" s="114"/>
      <c r="J257" s="114"/>
      <c r="K257" s="114"/>
      <c r="L257" s="114"/>
      <c r="M257" s="114"/>
      <c r="N257" s="114"/>
      <c r="O257" s="12"/>
      <c r="P257" s="12"/>
    </row>
    <row r="258" spans="1:16" s="50" customFormat="1" ht="12" customHeight="1" x14ac:dyDescent="0.2">
      <c r="E258" s="114"/>
      <c r="F258" s="114"/>
      <c r="G258" s="296" t="s">
        <v>27</v>
      </c>
      <c r="H258" s="297"/>
      <c r="I258" s="114"/>
      <c r="J258" s="114"/>
      <c r="K258" s="114"/>
      <c r="L258" s="114"/>
      <c r="M258" s="114"/>
      <c r="N258" s="114"/>
      <c r="O258" s="12"/>
      <c r="P258" s="12"/>
    </row>
    <row r="259" spans="1:16" ht="21.75" customHeight="1" x14ac:dyDescent="0.2">
      <c r="E259" s="114"/>
      <c r="F259" s="119"/>
      <c r="G259" s="312" t="s">
        <v>592</v>
      </c>
      <c r="H259" s="313"/>
      <c r="I259" s="24"/>
      <c r="J259" s="114"/>
      <c r="K259" s="114"/>
      <c r="L259" s="114"/>
      <c r="M259" s="114"/>
      <c r="N259" s="114"/>
      <c r="O259" s="12"/>
      <c r="P259" s="12"/>
    </row>
    <row r="260" spans="1:16" ht="18" customHeight="1" x14ac:dyDescent="0.2">
      <c r="E260" s="185"/>
      <c r="F260" s="193"/>
      <c r="G260" s="190"/>
      <c r="H260" s="191"/>
      <c r="I260" s="24"/>
      <c r="J260" s="185"/>
      <c r="K260" s="185"/>
      <c r="L260" s="185"/>
      <c r="M260" s="185"/>
      <c r="N260" s="185"/>
      <c r="O260" s="12"/>
      <c r="P260" s="12"/>
    </row>
    <row r="261" spans="1:16" s="23" customFormat="1" ht="15" customHeight="1" x14ac:dyDescent="0.25">
      <c r="A261" s="40"/>
      <c r="B261" s="40"/>
      <c r="C261" s="40"/>
      <c r="D261" s="352" t="s">
        <v>166</v>
      </c>
      <c r="E261" s="352"/>
      <c r="F261" s="352"/>
      <c r="G261" s="352"/>
      <c r="H261" s="352"/>
      <c r="I261" s="10" t="s">
        <v>6</v>
      </c>
      <c r="J261" s="353">
        <f>SUM(J262,J270,J277)</f>
        <v>761000</v>
      </c>
      <c r="K261" s="353"/>
      <c r="L261" s="353"/>
      <c r="M261" s="353"/>
      <c r="N261" s="41" t="s">
        <v>7</v>
      </c>
      <c r="O261" s="42"/>
      <c r="P261" s="42"/>
    </row>
    <row r="262" spans="1:16" s="5" customFormat="1" ht="14.25" customHeight="1" x14ac:dyDescent="0.2">
      <c r="E262" s="128">
        <v>1</v>
      </c>
      <c r="F262" s="281" t="s">
        <v>494</v>
      </c>
      <c r="G262" s="281"/>
      <c r="H262" s="281"/>
      <c r="I262" s="130" t="s">
        <v>8</v>
      </c>
      <c r="J262" s="357">
        <v>159000</v>
      </c>
      <c r="K262" s="357"/>
      <c r="L262" s="357"/>
      <c r="M262" s="357"/>
      <c r="N262" s="9" t="s">
        <v>7</v>
      </c>
      <c r="O262" s="35"/>
      <c r="P262" s="35"/>
    </row>
    <row r="263" spans="1:16" s="5" customFormat="1" ht="16.5" customHeight="1" x14ac:dyDescent="0.2">
      <c r="E263" s="128"/>
      <c r="F263" s="281" t="s">
        <v>495</v>
      </c>
      <c r="G263" s="281"/>
      <c r="H263" s="281"/>
      <c r="I263" s="130"/>
      <c r="J263" s="357"/>
      <c r="K263" s="357"/>
      <c r="L263" s="357"/>
      <c r="M263" s="357"/>
      <c r="N263" s="9"/>
      <c r="O263" s="35"/>
      <c r="P263" s="35"/>
    </row>
    <row r="264" spans="1:16" s="50" customFormat="1" ht="51" customHeight="1" x14ac:dyDescent="0.2">
      <c r="E264" s="129"/>
      <c r="F264" s="129"/>
      <c r="G264" s="317" t="s">
        <v>496</v>
      </c>
      <c r="H264" s="278"/>
      <c r="I264" s="129"/>
      <c r="J264" s="129"/>
      <c r="K264" s="129"/>
      <c r="L264" s="129"/>
      <c r="M264" s="129"/>
      <c r="N264" s="129"/>
      <c r="O264" s="12"/>
      <c r="P264" s="12"/>
    </row>
    <row r="265" spans="1:16" s="50" customFormat="1" ht="9.9499999999999993" customHeight="1" x14ac:dyDescent="0.2">
      <c r="E265" s="129"/>
      <c r="F265" s="129"/>
      <c r="G265" s="294" t="s">
        <v>292</v>
      </c>
      <c r="H265" s="295"/>
      <c r="I265" s="129"/>
      <c r="J265" s="129"/>
      <c r="K265" s="129"/>
      <c r="L265" s="129"/>
      <c r="M265" s="129"/>
      <c r="N265" s="129"/>
      <c r="O265" s="12"/>
      <c r="P265" s="12"/>
    </row>
    <row r="266" spans="1:16" s="50" customFormat="1" ht="12" customHeight="1" x14ac:dyDescent="0.2">
      <c r="E266" s="129"/>
      <c r="F266" s="129"/>
      <c r="G266" s="296" t="s">
        <v>28</v>
      </c>
      <c r="H266" s="297"/>
      <c r="I266" s="129"/>
      <c r="J266" s="129"/>
      <c r="K266" s="129"/>
      <c r="L266" s="129"/>
      <c r="M266" s="129"/>
      <c r="N266" s="129"/>
      <c r="O266" s="12"/>
      <c r="P266" s="12"/>
    </row>
    <row r="267" spans="1:16" ht="21.75" customHeight="1" x14ac:dyDescent="0.2">
      <c r="E267" s="129"/>
      <c r="F267" s="132"/>
      <c r="G267" s="312" t="s">
        <v>503</v>
      </c>
      <c r="H267" s="313"/>
      <c r="I267" s="24"/>
      <c r="J267" s="129"/>
      <c r="K267" s="129"/>
      <c r="L267" s="129"/>
      <c r="M267" s="129"/>
      <c r="N267" s="129"/>
      <c r="O267" s="12"/>
      <c r="P267" s="12"/>
    </row>
    <row r="268" spans="1:16" ht="21.75" customHeight="1" x14ac:dyDescent="0.2">
      <c r="E268" s="268"/>
      <c r="F268" s="271"/>
      <c r="G268" s="269"/>
      <c r="H268" s="270"/>
      <c r="I268" s="24"/>
      <c r="J268" s="268"/>
      <c r="K268" s="268"/>
      <c r="L268" s="268"/>
      <c r="M268" s="268"/>
      <c r="N268" s="268"/>
      <c r="O268" s="12"/>
      <c r="P268" s="12"/>
    </row>
    <row r="269" spans="1:16" ht="21.75" customHeight="1" x14ac:dyDescent="0.2">
      <c r="E269" s="221"/>
      <c r="F269" s="225"/>
      <c r="G269" s="223"/>
      <c r="H269" s="224"/>
      <c r="I269" s="24"/>
      <c r="J269" s="221"/>
      <c r="K269" s="221"/>
      <c r="L269" s="221"/>
      <c r="M269" s="221"/>
      <c r="N269" s="221"/>
      <c r="O269" s="12"/>
      <c r="P269" s="12"/>
    </row>
    <row r="270" spans="1:16" s="5" customFormat="1" ht="14.25" customHeight="1" x14ac:dyDescent="0.2">
      <c r="E270" s="104">
        <v>2</v>
      </c>
      <c r="F270" s="281" t="s">
        <v>637</v>
      </c>
      <c r="G270" s="281"/>
      <c r="H270" s="281"/>
      <c r="I270" s="106" t="s">
        <v>8</v>
      </c>
      <c r="J270" s="357">
        <v>247000</v>
      </c>
      <c r="K270" s="357"/>
      <c r="L270" s="357"/>
      <c r="M270" s="357"/>
      <c r="N270" s="9" t="s">
        <v>7</v>
      </c>
      <c r="O270" s="35"/>
      <c r="P270" s="35"/>
    </row>
    <row r="271" spans="1:16" s="5" customFormat="1" ht="16.5" customHeight="1" x14ac:dyDescent="0.2">
      <c r="E271" s="104"/>
      <c r="F271" s="281" t="s">
        <v>498</v>
      </c>
      <c r="G271" s="281"/>
      <c r="H271" s="281"/>
      <c r="I271" s="106"/>
      <c r="J271" s="357"/>
      <c r="K271" s="357"/>
      <c r="L271" s="357"/>
      <c r="M271" s="357"/>
      <c r="N271" s="9"/>
      <c r="O271" s="35"/>
      <c r="P271" s="35"/>
    </row>
    <row r="272" spans="1:16" s="50" customFormat="1" ht="67.5" customHeight="1" x14ac:dyDescent="0.2">
      <c r="E272" s="105"/>
      <c r="F272" s="105"/>
      <c r="G272" s="317" t="s">
        <v>658</v>
      </c>
      <c r="H272" s="278"/>
      <c r="I272" s="105"/>
      <c r="J272" s="105"/>
      <c r="K272" s="105"/>
      <c r="L272" s="105"/>
      <c r="M272" s="105"/>
      <c r="N272" s="105"/>
      <c r="O272" s="12"/>
      <c r="P272" s="12"/>
    </row>
    <row r="273" spans="1:16" s="50" customFormat="1" ht="9.9499999999999993" customHeight="1" x14ac:dyDescent="0.2">
      <c r="E273" s="105"/>
      <c r="F273" s="105"/>
      <c r="G273" s="294" t="s">
        <v>292</v>
      </c>
      <c r="H273" s="295"/>
      <c r="I273" s="105"/>
      <c r="J273" s="105"/>
      <c r="K273" s="105"/>
      <c r="L273" s="105"/>
      <c r="M273" s="105"/>
      <c r="N273" s="105"/>
      <c r="O273" s="12"/>
      <c r="P273" s="12"/>
    </row>
    <row r="274" spans="1:16" s="50" customFormat="1" ht="12" customHeight="1" x14ac:dyDescent="0.2">
      <c r="E274" s="105"/>
      <c r="F274" s="105"/>
      <c r="G274" s="296" t="s">
        <v>28</v>
      </c>
      <c r="H274" s="297"/>
      <c r="I274" s="105"/>
      <c r="J274" s="105"/>
      <c r="K274" s="105"/>
      <c r="L274" s="105"/>
      <c r="M274" s="105"/>
      <c r="N274" s="105"/>
      <c r="O274" s="12"/>
      <c r="P274" s="12"/>
    </row>
    <row r="275" spans="1:16" ht="21.75" customHeight="1" x14ac:dyDescent="0.2">
      <c r="E275" s="105"/>
      <c r="F275" s="107"/>
      <c r="G275" s="312" t="s">
        <v>497</v>
      </c>
      <c r="H275" s="313"/>
      <c r="I275" s="24"/>
      <c r="J275" s="105"/>
      <c r="K275" s="105"/>
      <c r="L275" s="105"/>
      <c r="M275" s="105"/>
      <c r="N275" s="105"/>
      <c r="O275" s="12"/>
      <c r="P275" s="12"/>
    </row>
    <row r="276" spans="1:16" ht="12" customHeight="1" x14ac:dyDescent="0.2">
      <c r="E276" s="200"/>
      <c r="F276" s="207"/>
      <c r="G276" s="198"/>
      <c r="H276" s="198"/>
      <c r="I276" s="199"/>
      <c r="J276" s="200"/>
      <c r="K276" s="200"/>
      <c r="L276" s="200"/>
      <c r="M276" s="200"/>
      <c r="N276" s="200"/>
      <c r="O276" s="12"/>
      <c r="P276" s="12"/>
    </row>
    <row r="277" spans="1:16" s="5" customFormat="1" ht="15" customHeight="1" x14ac:dyDescent="0.2">
      <c r="E277" s="129">
        <v>3</v>
      </c>
      <c r="F277" s="281" t="s">
        <v>500</v>
      </c>
      <c r="G277" s="281"/>
      <c r="H277" s="281"/>
      <c r="I277" s="131" t="s">
        <v>8</v>
      </c>
      <c r="J277" s="382">
        <v>355000</v>
      </c>
      <c r="K277" s="382"/>
      <c r="L277" s="382"/>
      <c r="M277" s="382"/>
      <c r="N277" s="15" t="s">
        <v>7</v>
      </c>
      <c r="O277" s="35"/>
      <c r="P277" s="35"/>
    </row>
    <row r="278" spans="1:16" s="5" customFormat="1" ht="15" customHeight="1" x14ac:dyDescent="0.2">
      <c r="E278" s="128"/>
      <c r="F278" s="281" t="s">
        <v>501</v>
      </c>
      <c r="G278" s="281"/>
      <c r="H278" s="281"/>
      <c r="J278" s="357"/>
      <c r="K278" s="357"/>
      <c r="L278" s="357"/>
      <c r="M278" s="357"/>
      <c r="N278" s="9"/>
      <c r="O278" s="35"/>
      <c r="P278" s="35"/>
    </row>
    <row r="279" spans="1:16" s="50" customFormat="1" ht="63.75" customHeight="1" x14ac:dyDescent="0.2">
      <c r="E279" s="129"/>
      <c r="F279" s="129"/>
      <c r="G279" s="317" t="s">
        <v>502</v>
      </c>
      <c r="H279" s="278"/>
      <c r="I279" s="129"/>
      <c r="J279" s="129"/>
      <c r="K279" s="129"/>
      <c r="L279" s="129"/>
      <c r="M279" s="129"/>
      <c r="N279" s="129"/>
      <c r="O279" s="12"/>
      <c r="P279" s="12"/>
    </row>
    <row r="280" spans="1:16" s="50" customFormat="1" ht="9.9499999999999993" customHeight="1" x14ac:dyDescent="0.2">
      <c r="E280" s="129"/>
      <c r="F280" s="129"/>
      <c r="G280" s="294" t="s">
        <v>292</v>
      </c>
      <c r="H280" s="295"/>
      <c r="I280" s="129"/>
      <c r="J280" s="129"/>
      <c r="K280" s="129"/>
      <c r="L280" s="129"/>
      <c r="M280" s="129"/>
      <c r="N280" s="129"/>
      <c r="O280" s="12"/>
      <c r="P280" s="12"/>
    </row>
    <row r="281" spans="1:16" s="50" customFormat="1" ht="12" customHeight="1" x14ac:dyDescent="0.2">
      <c r="E281" s="129"/>
      <c r="F281" s="129"/>
      <c r="G281" s="296" t="s">
        <v>28</v>
      </c>
      <c r="H281" s="297"/>
      <c r="I281" s="129"/>
      <c r="J281" s="129"/>
      <c r="K281" s="129"/>
      <c r="L281" s="129"/>
      <c r="M281" s="129"/>
      <c r="N281" s="129"/>
      <c r="O281" s="12"/>
      <c r="P281" s="12"/>
    </row>
    <row r="282" spans="1:16" ht="21.75" customHeight="1" x14ac:dyDescent="0.2">
      <c r="E282" s="129"/>
      <c r="F282" s="132"/>
      <c r="G282" s="312" t="s">
        <v>662</v>
      </c>
      <c r="H282" s="313"/>
      <c r="I282" s="24"/>
      <c r="J282" s="129"/>
      <c r="K282" s="129"/>
      <c r="L282" s="129"/>
      <c r="M282" s="129"/>
      <c r="N282" s="129"/>
      <c r="O282" s="12"/>
      <c r="P282" s="12"/>
    </row>
    <row r="283" spans="1:16" ht="13.5" customHeight="1" x14ac:dyDescent="0.2">
      <c r="E283" s="148"/>
      <c r="F283" s="151"/>
      <c r="G283" s="149"/>
      <c r="H283" s="150"/>
      <c r="I283" s="24"/>
      <c r="J283" s="148"/>
      <c r="K283" s="148"/>
      <c r="L283" s="148"/>
      <c r="M283" s="148"/>
      <c r="N283" s="148"/>
      <c r="O283" s="12"/>
      <c r="P283" s="12"/>
    </row>
    <row r="284" spans="1:16" s="50" customFormat="1" ht="15.75" customHeight="1" x14ac:dyDescent="0.2">
      <c r="A284" s="7"/>
      <c r="B284" s="7"/>
      <c r="C284" s="7"/>
      <c r="D284" s="285" t="s">
        <v>427</v>
      </c>
      <c r="E284" s="285"/>
      <c r="F284" s="285"/>
      <c r="G284" s="285"/>
      <c r="H284" s="285"/>
      <c r="I284" s="14" t="s">
        <v>6</v>
      </c>
      <c r="J284" s="286">
        <f>SUM(J285,J292,J299)</f>
        <v>600700</v>
      </c>
      <c r="K284" s="286"/>
      <c r="L284" s="286"/>
      <c r="M284" s="286"/>
      <c r="N284" s="15" t="s">
        <v>7</v>
      </c>
      <c r="O284" s="12"/>
      <c r="P284" s="12"/>
    </row>
    <row r="285" spans="1:16" s="5" customFormat="1" ht="15" customHeight="1" x14ac:dyDescent="0.2">
      <c r="E285" s="199">
        <v>1</v>
      </c>
      <c r="F285" s="281" t="s">
        <v>572</v>
      </c>
      <c r="G285" s="281"/>
      <c r="H285" s="281"/>
      <c r="I285" s="208" t="s">
        <v>8</v>
      </c>
      <c r="J285" s="382">
        <v>397000</v>
      </c>
      <c r="K285" s="382"/>
      <c r="L285" s="382"/>
      <c r="M285" s="382"/>
      <c r="N285" s="9" t="s">
        <v>7</v>
      </c>
      <c r="O285" s="35"/>
      <c r="P285" s="35"/>
    </row>
    <row r="286" spans="1:16" s="5" customFormat="1" ht="14.25" customHeight="1" x14ac:dyDescent="0.2">
      <c r="E286" s="199"/>
      <c r="F286" s="278" t="s">
        <v>573</v>
      </c>
      <c r="G286" s="278"/>
      <c r="H286" s="278"/>
      <c r="J286" s="357"/>
      <c r="K286" s="357"/>
      <c r="L286" s="357"/>
      <c r="M286" s="357"/>
      <c r="N286" s="9"/>
      <c r="O286" s="35"/>
      <c r="P286" s="35"/>
    </row>
    <row r="287" spans="1:16" s="50" customFormat="1" ht="51.75" customHeight="1" x14ac:dyDescent="0.2">
      <c r="E287" s="200"/>
      <c r="F287" s="200"/>
      <c r="G287" s="317" t="s">
        <v>655</v>
      </c>
      <c r="H287" s="278"/>
      <c r="I287" s="200"/>
      <c r="J287" s="200"/>
      <c r="K287" s="200"/>
      <c r="L287" s="200"/>
      <c r="M287" s="200"/>
      <c r="N287" s="200"/>
      <c r="O287" s="12"/>
      <c r="P287" s="12"/>
    </row>
    <row r="288" spans="1:16" s="50" customFormat="1" ht="9.9499999999999993" customHeight="1" x14ac:dyDescent="0.2">
      <c r="E288" s="200"/>
      <c r="F288" s="200"/>
      <c r="G288" s="294" t="s">
        <v>292</v>
      </c>
      <c r="H288" s="295"/>
      <c r="I288" s="200"/>
      <c r="J288" s="200"/>
      <c r="K288" s="200"/>
      <c r="L288" s="200"/>
      <c r="M288" s="200"/>
      <c r="N288" s="200"/>
      <c r="O288" s="12"/>
      <c r="P288" s="12"/>
    </row>
    <row r="289" spans="5:16" s="50" customFormat="1" ht="12" customHeight="1" x14ac:dyDescent="0.2">
      <c r="E289" s="200"/>
      <c r="F289" s="200"/>
      <c r="G289" s="296" t="s">
        <v>28</v>
      </c>
      <c r="H289" s="297"/>
      <c r="I289" s="200"/>
      <c r="J289" s="200"/>
      <c r="K289" s="200"/>
      <c r="L289" s="200"/>
      <c r="M289" s="200"/>
      <c r="N289" s="200"/>
      <c r="O289" s="12"/>
      <c r="P289" s="12"/>
    </row>
    <row r="290" spans="5:16" ht="20.25" customHeight="1" x14ac:dyDescent="0.2">
      <c r="E290" s="200"/>
      <c r="F290" s="207"/>
      <c r="G290" s="312" t="s">
        <v>505</v>
      </c>
      <c r="H290" s="313"/>
      <c r="I290" s="24"/>
      <c r="J290" s="200"/>
      <c r="K290" s="200"/>
      <c r="L290" s="200"/>
      <c r="M290" s="200"/>
      <c r="N290" s="200"/>
      <c r="O290" s="12"/>
      <c r="P290" s="12"/>
    </row>
    <row r="291" spans="5:16" ht="9.75" customHeight="1" x14ac:dyDescent="0.2">
      <c r="E291" s="243"/>
      <c r="F291" s="246"/>
      <c r="G291" s="244"/>
      <c r="H291" s="245"/>
      <c r="I291" s="24"/>
      <c r="J291" s="243"/>
      <c r="K291" s="243"/>
      <c r="L291" s="243"/>
      <c r="M291" s="243"/>
      <c r="N291" s="243"/>
      <c r="O291" s="12"/>
      <c r="P291" s="12"/>
    </row>
    <row r="292" spans="5:16" s="5" customFormat="1" ht="15" customHeight="1" x14ac:dyDescent="0.2">
      <c r="E292" s="6">
        <v>2</v>
      </c>
      <c r="F292" s="281" t="s">
        <v>506</v>
      </c>
      <c r="G292" s="281"/>
      <c r="H292" s="281"/>
      <c r="I292" s="32" t="s">
        <v>8</v>
      </c>
      <c r="J292" s="357">
        <v>53700</v>
      </c>
      <c r="K292" s="357"/>
      <c r="L292" s="357"/>
      <c r="M292" s="357"/>
      <c r="N292" s="9" t="s">
        <v>7</v>
      </c>
      <c r="O292" s="35"/>
      <c r="P292" s="35"/>
    </row>
    <row r="293" spans="5:16" s="5" customFormat="1" ht="14.25" customHeight="1" x14ac:dyDescent="0.2">
      <c r="E293" s="6"/>
      <c r="F293" s="278" t="s">
        <v>507</v>
      </c>
      <c r="G293" s="278"/>
      <c r="H293" s="278"/>
      <c r="J293" s="357"/>
      <c r="K293" s="357"/>
      <c r="L293" s="357"/>
      <c r="M293" s="357"/>
      <c r="N293" s="9"/>
      <c r="O293" s="35"/>
      <c r="P293" s="35"/>
    </row>
    <row r="294" spans="5:16" s="50" customFormat="1" ht="39.75" customHeight="1" x14ac:dyDescent="0.2">
      <c r="E294" s="7"/>
      <c r="F294" s="7"/>
      <c r="G294" s="405" t="s">
        <v>508</v>
      </c>
      <c r="H294" s="406"/>
      <c r="I294" s="7"/>
      <c r="J294" s="7"/>
      <c r="K294" s="7"/>
      <c r="L294" s="7"/>
      <c r="M294" s="7"/>
      <c r="N294" s="7"/>
      <c r="O294" s="12"/>
      <c r="P294" s="12"/>
    </row>
    <row r="295" spans="5:16" s="50" customFormat="1" ht="9.9499999999999993" customHeight="1" x14ac:dyDescent="0.2">
      <c r="E295" s="105"/>
      <c r="F295" s="105"/>
      <c r="G295" s="294" t="s">
        <v>292</v>
      </c>
      <c r="H295" s="295"/>
      <c r="I295" s="105"/>
      <c r="J295" s="105"/>
      <c r="K295" s="105"/>
      <c r="L295" s="105"/>
      <c r="M295" s="105"/>
      <c r="N295" s="105"/>
      <c r="O295" s="12"/>
      <c r="P295" s="12"/>
    </row>
    <row r="296" spans="5:16" s="50" customFormat="1" ht="12" customHeight="1" x14ac:dyDescent="0.2">
      <c r="E296" s="7"/>
      <c r="F296" s="7"/>
      <c r="G296" s="296" t="s">
        <v>27</v>
      </c>
      <c r="H296" s="297"/>
      <c r="I296" s="7"/>
      <c r="J296" s="7"/>
      <c r="K296" s="7"/>
      <c r="L296" s="7"/>
      <c r="M296" s="7"/>
      <c r="N296" s="7"/>
      <c r="O296" s="12"/>
      <c r="P296" s="12"/>
    </row>
    <row r="297" spans="5:16" ht="20.25" customHeight="1" x14ac:dyDescent="0.2">
      <c r="E297" s="7"/>
      <c r="F297" s="17"/>
      <c r="G297" s="312" t="s">
        <v>634</v>
      </c>
      <c r="H297" s="313"/>
      <c r="I297" s="24"/>
      <c r="J297" s="7"/>
      <c r="K297" s="7"/>
      <c r="L297" s="7"/>
      <c r="M297" s="7"/>
      <c r="N297" s="7"/>
      <c r="O297" s="12"/>
      <c r="P297" s="12"/>
    </row>
    <row r="298" spans="5:16" ht="10.5" customHeight="1" x14ac:dyDescent="0.2">
      <c r="E298" s="243"/>
      <c r="F298" s="246"/>
      <c r="G298" s="244"/>
      <c r="H298" s="245"/>
      <c r="I298" s="24"/>
      <c r="J298" s="243"/>
      <c r="K298" s="243"/>
      <c r="L298" s="243"/>
      <c r="M298" s="243"/>
      <c r="N298" s="243"/>
      <c r="O298" s="12"/>
      <c r="P298" s="12"/>
    </row>
    <row r="299" spans="5:16" s="5" customFormat="1" ht="15" customHeight="1" x14ac:dyDescent="0.2">
      <c r="E299" s="182">
        <v>3</v>
      </c>
      <c r="F299" s="281" t="s">
        <v>509</v>
      </c>
      <c r="G299" s="281"/>
      <c r="H299" s="281"/>
      <c r="I299" s="194" t="s">
        <v>8</v>
      </c>
      <c r="J299" s="357">
        <v>150000</v>
      </c>
      <c r="K299" s="357"/>
      <c r="L299" s="357"/>
      <c r="M299" s="357"/>
      <c r="N299" s="9" t="s">
        <v>7</v>
      </c>
      <c r="O299" s="35"/>
      <c r="P299" s="35"/>
    </row>
    <row r="300" spans="5:16" s="5" customFormat="1" ht="14.25" customHeight="1" x14ac:dyDescent="0.2">
      <c r="E300" s="182"/>
      <c r="F300" s="278" t="s">
        <v>510</v>
      </c>
      <c r="G300" s="278"/>
      <c r="H300" s="278"/>
      <c r="J300" s="357"/>
      <c r="K300" s="357"/>
      <c r="L300" s="357"/>
      <c r="M300" s="357"/>
      <c r="N300" s="9"/>
      <c r="O300" s="35"/>
      <c r="P300" s="35"/>
    </row>
    <row r="301" spans="5:16" s="50" customFormat="1" ht="39" customHeight="1" x14ac:dyDescent="0.2">
      <c r="E301" s="185"/>
      <c r="F301" s="185"/>
      <c r="G301" s="405" t="s">
        <v>511</v>
      </c>
      <c r="H301" s="406"/>
      <c r="I301" s="185"/>
      <c r="J301" s="185"/>
      <c r="K301" s="185"/>
      <c r="L301" s="185"/>
      <c r="M301" s="185"/>
      <c r="N301" s="185"/>
      <c r="O301" s="12"/>
      <c r="P301" s="12"/>
    </row>
    <row r="302" spans="5:16" s="50" customFormat="1" ht="9.9499999999999993" customHeight="1" x14ac:dyDescent="0.2">
      <c r="E302" s="185"/>
      <c r="F302" s="185"/>
      <c r="G302" s="294" t="s">
        <v>292</v>
      </c>
      <c r="H302" s="295"/>
      <c r="I302" s="185"/>
      <c r="J302" s="185"/>
      <c r="K302" s="185"/>
      <c r="L302" s="185"/>
      <c r="M302" s="185"/>
      <c r="N302" s="185"/>
      <c r="O302" s="12"/>
      <c r="P302" s="12"/>
    </row>
    <row r="303" spans="5:16" s="50" customFormat="1" ht="12" customHeight="1" x14ac:dyDescent="0.2">
      <c r="E303" s="185"/>
      <c r="F303" s="185"/>
      <c r="G303" s="296" t="s">
        <v>27</v>
      </c>
      <c r="H303" s="297"/>
      <c r="I303" s="185"/>
      <c r="J303" s="185"/>
      <c r="K303" s="185"/>
      <c r="L303" s="185"/>
      <c r="M303" s="185"/>
      <c r="N303" s="185"/>
      <c r="O303" s="12"/>
      <c r="P303" s="12"/>
    </row>
    <row r="304" spans="5:16" ht="20.25" customHeight="1" x14ac:dyDescent="0.2">
      <c r="E304" s="185"/>
      <c r="F304" s="193"/>
      <c r="G304" s="312" t="s">
        <v>660</v>
      </c>
      <c r="H304" s="313"/>
      <c r="I304" s="24"/>
      <c r="J304" s="185"/>
      <c r="K304" s="185"/>
      <c r="L304" s="185"/>
      <c r="M304" s="185"/>
      <c r="N304" s="185"/>
      <c r="O304" s="12"/>
      <c r="P304" s="12"/>
    </row>
    <row r="305" spans="3:16" ht="20.25" customHeight="1" x14ac:dyDescent="0.2">
      <c r="E305" s="268"/>
      <c r="F305" s="271"/>
      <c r="G305" s="269"/>
      <c r="H305" s="270"/>
      <c r="I305" s="24"/>
      <c r="J305" s="268"/>
      <c r="K305" s="268"/>
      <c r="L305" s="268"/>
      <c r="M305" s="268"/>
      <c r="N305" s="268"/>
      <c r="O305" s="12"/>
      <c r="P305" s="12"/>
    </row>
    <row r="306" spans="3:16" ht="9.75" customHeight="1" x14ac:dyDescent="0.2"/>
    <row r="307" spans="3:16" ht="16.5" customHeight="1" x14ac:dyDescent="0.25">
      <c r="C307" s="282" t="s">
        <v>10</v>
      </c>
      <c r="D307" s="282"/>
      <c r="E307" s="282"/>
      <c r="F307" s="282"/>
      <c r="G307" s="282"/>
      <c r="H307" s="282"/>
      <c r="I307" s="282"/>
      <c r="J307" s="282"/>
      <c r="K307" s="282"/>
      <c r="L307" s="282"/>
      <c r="M307" s="282"/>
      <c r="N307" s="282"/>
    </row>
  </sheetData>
  <mergeCells count="340">
    <mergeCell ref="J207:M207"/>
    <mergeCell ref="F208:H208"/>
    <mergeCell ref="J208:M208"/>
    <mergeCell ref="F215:H215"/>
    <mergeCell ref="G218:H218"/>
    <mergeCell ref="G219:H219"/>
    <mergeCell ref="J215:M215"/>
    <mergeCell ref="J214:M214"/>
    <mergeCell ref="G197:H197"/>
    <mergeCell ref="G198:H198"/>
    <mergeCell ref="G209:H209"/>
    <mergeCell ref="G203:H203"/>
    <mergeCell ref="G204:H204"/>
    <mergeCell ref="G205:H205"/>
    <mergeCell ref="G210:H210"/>
    <mergeCell ref="G211:H211"/>
    <mergeCell ref="F207:H207"/>
    <mergeCell ref="G251:H251"/>
    <mergeCell ref="G252:H252"/>
    <mergeCell ref="F248:H248"/>
    <mergeCell ref="J248:M248"/>
    <mergeCell ref="G250:H250"/>
    <mergeCell ref="G282:H282"/>
    <mergeCell ref="G287:H287"/>
    <mergeCell ref="G288:H288"/>
    <mergeCell ref="G289:H289"/>
    <mergeCell ref="F285:H285"/>
    <mergeCell ref="G273:H273"/>
    <mergeCell ref="F278:H278"/>
    <mergeCell ref="J278:M278"/>
    <mergeCell ref="F286:H286"/>
    <mergeCell ref="J286:M286"/>
    <mergeCell ref="G281:H281"/>
    <mergeCell ref="G265:H265"/>
    <mergeCell ref="J285:M285"/>
    <mergeCell ref="J277:M277"/>
    <mergeCell ref="F270:H270"/>
    <mergeCell ref="G279:H279"/>
    <mergeCell ref="G266:H266"/>
    <mergeCell ref="G267:H267"/>
    <mergeCell ref="J270:M270"/>
    <mergeCell ref="J174:M174"/>
    <mergeCell ref="J175:M175"/>
    <mergeCell ref="G226:H226"/>
    <mergeCell ref="F240:H240"/>
    <mergeCell ref="F214:H214"/>
    <mergeCell ref="J240:M240"/>
    <mergeCell ref="F241:H241"/>
    <mergeCell ref="J222:M222"/>
    <mergeCell ref="G223:H223"/>
    <mergeCell ref="G224:H224"/>
    <mergeCell ref="G225:H225"/>
    <mergeCell ref="J241:M241"/>
    <mergeCell ref="G235:H235"/>
    <mergeCell ref="G236:H236"/>
    <mergeCell ref="G237:H237"/>
    <mergeCell ref="G238:H238"/>
    <mergeCell ref="F233:H233"/>
    <mergeCell ref="J233:M233"/>
    <mergeCell ref="F234:H234"/>
    <mergeCell ref="J234:M234"/>
    <mergeCell ref="F194:H194"/>
    <mergeCell ref="J194:M194"/>
    <mergeCell ref="G195:H195"/>
    <mergeCell ref="G196:H196"/>
    <mergeCell ref="G164:H164"/>
    <mergeCell ref="G165:H165"/>
    <mergeCell ref="F132:H132"/>
    <mergeCell ref="F168:H168"/>
    <mergeCell ref="G127:H127"/>
    <mergeCell ref="G129:H129"/>
    <mergeCell ref="G143:H143"/>
    <mergeCell ref="F174:H174"/>
    <mergeCell ref="G144:H144"/>
    <mergeCell ref="G142:H142"/>
    <mergeCell ref="F153:H153"/>
    <mergeCell ref="G290:H290"/>
    <mergeCell ref="J247:M247"/>
    <mergeCell ref="G249:H249"/>
    <mergeCell ref="G275:H275"/>
    <mergeCell ref="F277:H277"/>
    <mergeCell ref="G176:H176"/>
    <mergeCell ref="G178:H178"/>
    <mergeCell ref="G179:H179"/>
    <mergeCell ref="G177:H177"/>
    <mergeCell ref="G216:H216"/>
    <mergeCell ref="G217:H217"/>
    <mergeCell ref="D284:H284"/>
    <mergeCell ref="J284:M284"/>
    <mergeCell ref="F254:H254"/>
    <mergeCell ref="J254:M254"/>
    <mergeCell ref="F255:H255"/>
    <mergeCell ref="J255:M255"/>
    <mergeCell ref="D261:H261"/>
    <mergeCell ref="G259:H259"/>
    <mergeCell ref="G258:H258"/>
    <mergeCell ref="G280:H280"/>
    <mergeCell ref="G256:H256"/>
    <mergeCell ref="G257:H257"/>
    <mergeCell ref="F221:H221"/>
    <mergeCell ref="C307:N307"/>
    <mergeCell ref="F292:H292"/>
    <mergeCell ref="J292:M292"/>
    <mergeCell ref="F293:H293"/>
    <mergeCell ref="J293:M293"/>
    <mergeCell ref="G294:H294"/>
    <mergeCell ref="G296:H296"/>
    <mergeCell ref="G297:H297"/>
    <mergeCell ref="G295:H295"/>
    <mergeCell ref="F300:H300"/>
    <mergeCell ref="J300:M300"/>
    <mergeCell ref="G301:H301"/>
    <mergeCell ref="G302:H302"/>
    <mergeCell ref="G303:H303"/>
    <mergeCell ref="G304:H304"/>
    <mergeCell ref="F299:H299"/>
    <mergeCell ref="J299:M299"/>
    <mergeCell ref="G1:H1"/>
    <mergeCell ref="F12:H12"/>
    <mergeCell ref="F38:H38"/>
    <mergeCell ref="G39:H39"/>
    <mergeCell ref="G41:H41"/>
    <mergeCell ref="F42:H42"/>
    <mergeCell ref="J1:M1"/>
    <mergeCell ref="B2:H2"/>
    <mergeCell ref="J2:M2"/>
    <mergeCell ref="C3:H3"/>
    <mergeCell ref="J3:M3"/>
    <mergeCell ref="G8:H8"/>
    <mergeCell ref="G9:H9"/>
    <mergeCell ref="D11:H11"/>
    <mergeCell ref="J11:M11"/>
    <mergeCell ref="D4:H4"/>
    <mergeCell ref="J4:M4"/>
    <mergeCell ref="D5:H5"/>
    <mergeCell ref="J5:M5"/>
    <mergeCell ref="F6:H6"/>
    <mergeCell ref="J6:M6"/>
    <mergeCell ref="D29:H29"/>
    <mergeCell ref="F30:H30"/>
    <mergeCell ref="J12:M12"/>
    <mergeCell ref="G98:H98"/>
    <mergeCell ref="G71:H71"/>
    <mergeCell ref="G72:H72"/>
    <mergeCell ref="G73:H73"/>
    <mergeCell ref="G92:H92"/>
    <mergeCell ref="G93:H93"/>
    <mergeCell ref="G94:H94"/>
    <mergeCell ref="D96:H96"/>
    <mergeCell ref="G49:H49"/>
    <mergeCell ref="G50:H50"/>
    <mergeCell ref="G51:H51"/>
    <mergeCell ref="G59:H59"/>
    <mergeCell ref="J96:M96"/>
    <mergeCell ref="F97:H97"/>
    <mergeCell ref="J97:M97"/>
    <mergeCell ref="D75:H75"/>
    <mergeCell ref="J75:M75"/>
    <mergeCell ref="J29:M29"/>
    <mergeCell ref="J30:M30"/>
    <mergeCell ref="J23:M23"/>
    <mergeCell ref="J24:M24"/>
    <mergeCell ref="D82:H82"/>
    <mergeCell ref="D65:H65"/>
    <mergeCell ref="J65:M65"/>
    <mergeCell ref="G66:H66"/>
    <mergeCell ref="D67:H67"/>
    <mergeCell ref="J67:M67"/>
    <mergeCell ref="F76:H76"/>
    <mergeCell ref="J76:M76"/>
    <mergeCell ref="G77:H77"/>
    <mergeCell ref="G78:H78"/>
    <mergeCell ref="J68:M68"/>
    <mergeCell ref="J69:M69"/>
    <mergeCell ref="D68:H68"/>
    <mergeCell ref="G47:H47"/>
    <mergeCell ref="G48:H48"/>
    <mergeCell ref="J17:M17"/>
    <mergeCell ref="F18:H18"/>
    <mergeCell ref="J18:M18"/>
    <mergeCell ref="G62:H62"/>
    <mergeCell ref="G64:H64"/>
    <mergeCell ref="G43:H43"/>
    <mergeCell ref="G45:H45"/>
    <mergeCell ref="D56:H56"/>
    <mergeCell ref="G63:H63"/>
    <mergeCell ref="G60:H60"/>
    <mergeCell ref="F61:H61"/>
    <mergeCell ref="G58:H58"/>
    <mergeCell ref="J35:M35"/>
    <mergeCell ref="J38:M38"/>
    <mergeCell ref="J42:M42"/>
    <mergeCell ref="J36:M36"/>
    <mergeCell ref="J61:M61"/>
    <mergeCell ref="G40:H40"/>
    <mergeCell ref="G44:H44"/>
    <mergeCell ref="J56:M56"/>
    <mergeCell ref="F57:H57"/>
    <mergeCell ref="J57:M57"/>
    <mergeCell ref="F46:H46"/>
    <mergeCell ref="J46:M46"/>
    <mergeCell ref="G7:H7"/>
    <mergeCell ref="G13:H13"/>
    <mergeCell ref="G19:H19"/>
    <mergeCell ref="G25:H25"/>
    <mergeCell ref="G31:H31"/>
    <mergeCell ref="G14:H14"/>
    <mergeCell ref="G15:H15"/>
    <mergeCell ref="D17:H17"/>
    <mergeCell ref="D37:H37"/>
    <mergeCell ref="C35:H35"/>
    <mergeCell ref="G21:H21"/>
    <mergeCell ref="G26:H26"/>
    <mergeCell ref="G27:H27"/>
    <mergeCell ref="F24:H24"/>
    <mergeCell ref="G20:H20"/>
    <mergeCell ref="D23:H23"/>
    <mergeCell ref="D36:H36"/>
    <mergeCell ref="G32:H32"/>
    <mergeCell ref="G33:H33"/>
    <mergeCell ref="G99:H99"/>
    <mergeCell ref="G100:H100"/>
    <mergeCell ref="F104:H104"/>
    <mergeCell ref="J104:M104"/>
    <mergeCell ref="G105:H105"/>
    <mergeCell ref="F90:H90"/>
    <mergeCell ref="F69:H69"/>
    <mergeCell ref="G85:H85"/>
    <mergeCell ref="G86:H86"/>
    <mergeCell ref="G87:H87"/>
    <mergeCell ref="D89:H89"/>
    <mergeCell ref="J89:M89"/>
    <mergeCell ref="G101:H101"/>
    <mergeCell ref="J103:M103"/>
    <mergeCell ref="D103:H103"/>
    <mergeCell ref="G91:H91"/>
    <mergeCell ref="J90:M90"/>
    <mergeCell ref="G70:H70"/>
    <mergeCell ref="J82:M82"/>
    <mergeCell ref="F83:H83"/>
    <mergeCell ref="J83:M83"/>
    <mergeCell ref="G84:H84"/>
    <mergeCell ref="G79:H79"/>
    <mergeCell ref="G80:H80"/>
    <mergeCell ref="J37:M37"/>
    <mergeCell ref="G106:H106"/>
    <mergeCell ref="G107:H107"/>
    <mergeCell ref="G108:H108"/>
    <mergeCell ref="J153:M153"/>
    <mergeCell ref="J115:M115"/>
    <mergeCell ref="F116:H116"/>
    <mergeCell ref="G117:H117"/>
    <mergeCell ref="D114:H114"/>
    <mergeCell ref="J116:M116"/>
    <mergeCell ref="J114:M114"/>
    <mergeCell ref="D115:H115"/>
    <mergeCell ref="C113:H113"/>
    <mergeCell ref="J113:M113"/>
    <mergeCell ref="G130:H130"/>
    <mergeCell ref="F125:H125"/>
    <mergeCell ref="J125:M125"/>
    <mergeCell ref="F126:H126"/>
    <mergeCell ref="J126:M126"/>
    <mergeCell ref="F139:H139"/>
    <mergeCell ref="J139:M139"/>
    <mergeCell ref="F140:H140"/>
    <mergeCell ref="J140:M140"/>
    <mergeCell ref="G141:H141"/>
    <mergeCell ref="F271:H271"/>
    <mergeCell ref="J271:M271"/>
    <mergeCell ref="G272:H272"/>
    <mergeCell ref="G245:H245"/>
    <mergeCell ref="G274:H274"/>
    <mergeCell ref="F193:H193"/>
    <mergeCell ref="J193:M193"/>
    <mergeCell ref="J221:M221"/>
    <mergeCell ref="F222:H222"/>
    <mergeCell ref="F247:H247"/>
    <mergeCell ref="G244:H244"/>
    <mergeCell ref="F200:H200"/>
    <mergeCell ref="J200:M200"/>
    <mergeCell ref="F201:H201"/>
    <mergeCell ref="J201:M201"/>
    <mergeCell ref="G202:H202"/>
    <mergeCell ref="G242:H242"/>
    <mergeCell ref="G243:H243"/>
    <mergeCell ref="J261:M261"/>
    <mergeCell ref="F262:H262"/>
    <mergeCell ref="J262:M262"/>
    <mergeCell ref="F263:H263"/>
    <mergeCell ref="J263:M263"/>
    <mergeCell ref="G264:H264"/>
    <mergeCell ref="C110:N110"/>
    <mergeCell ref="J168:M168"/>
    <mergeCell ref="G169:H169"/>
    <mergeCell ref="G170:H170"/>
    <mergeCell ref="G171:H171"/>
    <mergeCell ref="G172:H172"/>
    <mergeCell ref="J132:M132"/>
    <mergeCell ref="F133:H133"/>
    <mergeCell ref="J133:M133"/>
    <mergeCell ref="G134:H134"/>
    <mergeCell ref="G135:H135"/>
    <mergeCell ref="G136:H136"/>
    <mergeCell ref="G137:H137"/>
    <mergeCell ref="F167:H167"/>
    <mergeCell ref="J167:M167"/>
    <mergeCell ref="F160:H160"/>
    <mergeCell ref="J160:M160"/>
    <mergeCell ref="F161:H161"/>
    <mergeCell ref="J161:M161"/>
    <mergeCell ref="G163:H163"/>
    <mergeCell ref="G157:H157"/>
    <mergeCell ref="B112:H112"/>
    <mergeCell ref="J112:M112"/>
    <mergeCell ref="J123:M123"/>
    <mergeCell ref="G118:H118"/>
    <mergeCell ref="G120:H120"/>
    <mergeCell ref="G119:H119"/>
    <mergeCell ref="D123:H123"/>
    <mergeCell ref="G155:H155"/>
    <mergeCell ref="G183:H183"/>
    <mergeCell ref="G212:H212"/>
    <mergeCell ref="F181:H181"/>
    <mergeCell ref="J181:M181"/>
    <mergeCell ref="F182:H182"/>
    <mergeCell ref="J182:M182"/>
    <mergeCell ref="D124:H124"/>
    <mergeCell ref="J124:M124"/>
    <mergeCell ref="G184:H184"/>
    <mergeCell ref="G185:H185"/>
    <mergeCell ref="G186:H186"/>
    <mergeCell ref="G121:H121"/>
    <mergeCell ref="G158:H158"/>
    <mergeCell ref="G128:H128"/>
    <mergeCell ref="F154:H154"/>
    <mergeCell ref="J154:M154"/>
    <mergeCell ref="G156:H156"/>
    <mergeCell ref="F175:H175"/>
    <mergeCell ref="G162:H162"/>
  </mergeCells>
  <pageMargins left="0.31496062992125984" right="0.19685039370078741" top="0.74803149606299213" bottom="0.47244094488188981" header="0.47244094488188981" footer="0.47244094488188981"/>
  <pageSetup paperSize="9" orientation="portrait" r:id="rId1"/>
  <headerFooter alignWithMargins="0">
    <oddFooter>&amp;R หน้า 21/&amp;P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181"/>
  <sheetViews>
    <sheetView view="pageBreakPreview" zoomScale="150" zoomScaleNormal="150" zoomScaleSheetLayoutView="150" workbookViewId="0">
      <pane ySplit="4" topLeftCell="A11" activePane="bottomLeft" state="frozenSplit"/>
      <selection activeCell="F58" sqref="F58:H58"/>
      <selection pane="bottomLeft" activeCell="G178" sqref="G178:H178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7" width="22.85546875" style="3" customWidth="1"/>
    <col min="18" max="16384" width="9.140625" style="3"/>
  </cols>
  <sheetData>
    <row r="1" spans="1:17" ht="27.75" customHeight="1" x14ac:dyDescent="0.2">
      <c r="A1" s="409" t="s">
        <v>538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  <c r="N1" s="409"/>
    </row>
    <row r="2" spans="1:17" ht="16.5" customHeight="1" x14ac:dyDescent="0.2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</row>
    <row r="3" spans="1:17" ht="19.5" customHeight="1" x14ac:dyDescent="0.2">
      <c r="B3" s="71" t="s">
        <v>654</v>
      </c>
      <c r="D3" s="71"/>
      <c r="E3" s="71"/>
      <c r="F3" s="71"/>
      <c r="G3" s="71"/>
      <c r="J3" s="410">
        <f>SUM(J5)</f>
        <v>8004700</v>
      </c>
      <c r="K3" s="410"/>
      <c r="L3" s="410"/>
      <c r="M3" s="2" t="s">
        <v>5</v>
      </c>
      <c r="N3" s="12"/>
    </row>
    <row r="4" spans="1:17" ht="19.5" customHeight="1" x14ac:dyDescent="0.2">
      <c r="B4" s="71" t="s">
        <v>537</v>
      </c>
      <c r="D4" s="71"/>
      <c r="E4" s="71"/>
      <c r="F4" s="71"/>
      <c r="G4" s="71"/>
      <c r="J4" s="411">
        <v>12.86</v>
      </c>
      <c r="K4" s="411"/>
      <c r="L4" s="411"/>
      <c r="M4" s="72" t="s">
        <v>146</v>
      </c>
      <c r="N4" s="12"/>
      <c r="O4" s="51"/>
    </row>
    <row r="5" spans="1:17" ht="15.75" x14ac:dyDescent="0.2">
      <c r="A5" s="203"/>
      <c r="B5" s="283" t="s">
        <v>215</v>
      </c>
      <c r="C5" s="283"/>
      <c r="D5" s="283"/>
      <c r="E5" s="283"/>
      <c r="F5" s="283"/>
      <c r="G5" s="283"/>
      <c r="H5" s="283"/>
      <c r="I5" s="21" t="s">
        <v>4</v>
      </c>
      <c r="J5" s="284">
        <f>SUM(J6)</f>
        <v>8004700</v>
      </c>
      <c r="K5" s="284"/>
      <c r="L5" s="284"/>
      <c r="M5" s="284"/>
      <c r="N5" s="22" t="s">
        <v>5</v>
      </c>
      <c r="O5" s="12"/>
      <c r="P5" s="12"/>
    </row>
    <row r="6" spans="1:17" ht="15" customHeight="1" x14ac:dyDescent="0.2">
      <c r="A6" s="200"/>
      <c r="B6" s="200"/>
      <c r="C6" s="289" t="s">
        <v>57</v>
      </c>
      <c r="D6" s="289"/>
      <c r="E6" s="289"/>
      <c r="F6" s="289"/>
      <c r="G6" s="289"/>
      <c r="H6" s="289"/>
      <c r="I6" s="1" t="s">
        <v>4</v>
      </c>
      <c r="J6" s="290">
        <f>SUM(J7)</f>
        <v>8004700</v>
      </c>
      <c r="K6" s="290"/>
      <c r="L6" s="290"/>
      <c r="M6" s="290"/>
      <c r="N6" s="2" t="s">
        <v>5</v>
      </c>
      <c r="O6" s="12"/>
      <c r="P6" s="12"/>
      <c r="Q6" s="51"/>
    </row>
    <row r="7" spans="1:17" ht="15" customHeight="1" x14ac:dyDescent="0.2">
      <c r="A7" s="256"/>
      <c r="B7" s="256"/>
      <c r="C7" s="259"/>
      <c r="D7" s="289" t="s">
        <v>164</v>
      </c>
      <c r="E7" s="289"/>
      <c r="F7" s="289"/>
      <c r="G7" s="289"/>
      <c r="H7" s="289"/>
      <c r="I7" s="1" t="s">
        <v>4</v>
      </c>
      <c r="J7" s="290">
        <f>SUM(J8,J135,J158)</f>
        <v>8004700</v>
      </c>
      <c r="K7" s="290"/>
      <c r="L7" s="290"/>
      <c r="M7" s="290"/>
      <c r="N7" s="2" t="s">
        <v>5</v>
      </c>
      <c r="O7" s="12"/>
      <c r="P7" s="12"/>
    </row>
    <row r="8" spans="1:17" s="23" customFormat="1" ht="15" customHeight="1" x14ac:dyDescent="0.25">
      <c r="A8" s="260"/>
      <c r="B8" s="260"/>
      <c r="C8" s="260"/>
      <c r="D8" s="352" t="s">
        <v>35</v>
      </c>
      <c r="E8" s="352"/>
      <c r="F8" s="352"/>
      <c r="G8" s="352"/>
      <c r="H8" s="352"/>
      <c r="I8" s="258" t="s">
        <v>6</v>
      </c>
      <c r="J8" s="353">
        <f>SUM(J9,J16,J23,J30,J40,J47,J54,J61,J68,J77,J84,J91,J98,J105,J114,J121,J128)</f>
        <v>6643000</v>
      </c>
      <c r="K8" s="353"/>
      <c r="L8" s="353"/>
      <c r="M8" s="353"/>
      <c r="N8" s="41" t="s">
        <v>7</v>
      </c>
      <c r="O8" s="42"/>
      <c r="P8" s="42"/>
    </row>
    <row r="9" spans="1:17" s="5" customFormat="1" ht="15" customHeight="1" x14ac:dyDescent="0.2">
      <c r="E9" s="255">
        <v>1</v>
      </c>
      <c r="F9" s="281" t="s">
        <v>512</v>
      </c>
      <c r="G9" s="281"/>
      <c r="H9" s="281"/>
      <c r="I9" s="258" t="s">
        <v>8</v>
      </c>
      <c r="J9" s="357">
        <v>176000</v>
      </c>
      <c r="K9" s="357"/>
      <c r="L9" s="357"/>
      <c r="M9" s="357"/>
      <c r="N9" s="9" t="s">
        <v>7</v>
      </c>
      <c r="O9" s="35"/>
      <c r="P9" s="35"/>
    </row>
    <row r="10" spans="1:17" s="5" customFormat="1" ht="15" customHeight="1" x14ac:dyDescent="0.2">
      <c r="E10" s="255"/>
      <c r="F10" s="281" t="s">
        <v>167</v>
      </c>
      <c r="G10" s="281"/>
      <c r="H10" s="281"/>
      <c r="I10" s="258"/>
      <c r="J10" s="357"/>
      <c r="K10" s="357"/>
      <c r="L10" s="357"/>
      <c r="M10" s="357"/>
      <c r="N10" s="9"/>
      <c r="O10" s="35"/>
      <c r="P10" s="35"/>
    </row>
    <row r="11" spans="1:17" s="50" customFormat="1" ht="39.75" customHeight="1" x14ac:dyDescent="0.2">
      <c r="E11" s="256"/>
      <c r="F11" s="256"/>
      <c r="G11" s="317" t="s">
        <v>651</v>
      </c>
      <c r="H11" s="278"/>
      <c r="I11" s="256"/>
      <c r="J11" s="256"/>
      <c r="K11" s="256"/>
      <c r="L11" s="256"/>
      <c r="M11" s="256"/>
      <c r="N11" s="256"/>
      <c r="O11" s="12"/>
      <c r="P11" s="12"/>
    </row>
    <row r="12" spans="1:17" s="50" customFormat="1" ht="9.9499999999999993" customHeight="1" x14ac:dyDescent="0.2">
      <c r="E12" s="256"/>
      <c r="F12" s="256"/>
      <c r="G12" s="294" t="s">
        <v>292</v>
      </c>
      <c r="H12" s="295"/>
      <c r="I12" s="256"/>
      <c r="J12" s="256"/>
      <c r="K12" s="256"/>
      <c r="L12" s="256"/>
      <c r="M12" s="256"/>
      <c r="N12" s="256"/>
      <c r="O12" s="12"/>
      <c r="P12" s="12"/>
    </row>
    <row r="13" spans="1:17" s="50" customFormat="1" ht="12" customHeight="1" x14ac:dyDescent="0.2">
      <c r="E13" s="256"/>
      <c r="F13" s="256"/>
      <c r="G13" s="296" t="s">
        <v>426</v>
      </c>
      <c r="H13" s="297"/>
      <c r="I13" s="256"/>
      <c r="J13" s="256"/>
      <c r="K13" s="256"/>
      <c r="L13" s="256"/>
      <c r="M13" s="256"/>
      <c r="N13" s="256"/>
      <c r="O13" s="12"/>
      <c r="P13" s="12"/>
    </row>
    <row r="14" spans="1:17" ht="21.75" customHeight="1" x14ac:dyDescent="0.2">
      <c r="E14" s="256"/>
      <c r="F14" s="262"/>
      <c r="G14" s="312" t="s">
        <v>575</v>
      </c>
      <c r="H14" s="313"/>
      <c r="I14" s="24"/>
      <c r="J14" s="256"/>
      <c r="K14" s="256"/>
      <c r="L14" s="256"/>
      <c r="M14" s="256"/>
      <c r="N14" s="256"/>
      <c r="O14" s="12"/>
      <c r="P14" s="12"/>
    </row>
    <row r="15" spans="1:17" ht="11.1" customHeight="1" x14ac:dyDescent="0.2">
      <c r="E15" s="256"/>
      <c r="F15" s="262"/>
      <c r="G15" s="266"/>
      <c r="H15" s="266"/>
      <c r="I15" s="255"/>
      <c r="J15" s="256"/>
      <c r="K15" s="256"/>
      <c r="L15" s="256"/>
      <c r="M15" s="256"/>
      <c r="N15" s="256"/>
      <c r="O15" s="12"/>
      <c r="P15" s="12"/>
    </row>
    <row r="16" spans="1:17" s="5" customFormat="1" ht="27.75" customHeight="1" x14ac:dyDescent="0.2">
      <c r="E16" s="255">
        <v>2</v>
      </c>
      <c r="F16" s="278" t="s">
        <v>513</v>
      </c>
      <c r="G16" s="278"/>
      <c r="H16" s="278"/>
      <c r="I16" s="258" t="s">
        <v>8</v>
      </c>
      <c r="J16" s="357">
        <v>400000</v>
      </c>
      <c r="K16" s="357"/>
      <c r="L16" s="357"/>
      <c r="M16" s="357"/>
      <c r="N16" s="9" t="s">
        <v>7</v>
      </c>
      <c r="O16" s="35"/>
      <c r="P16" s="35"/>
    </row>
    <row r="17" spans="5:16" s="5" customFormat="1" ht="15" customHeight="1" x14ac:dyDescent="0.2">
      <c r="E17" s="255"/>
      <c r="F17" s="278" t="s">
        <v>514</v>
      </c>
      <c r="G17" s="278"/>
      <c r="H17" s="278"/>
      <c r="I17" s="258"/>
      <c r="J17" s="357"/>
      <c r="K17" s="357"/>
      <c r="L17" s="357"/>
      <c r="M17" s="357"/>
      <c r="N17" s="9"/>
      <c r="O17" s="35"/>
      <c r="P17" s="35"/>
    </row>
    <row r="18" spans="5:16" s="50" customFormat="1" ht="65.25" customHeight="1" x14ac:dyDescent="0.2">
      <c r="E18" s="256"/>
      <c r="F18" s="256"/>
      <c r="G18" s="317" t="s">
        <v>515</v>
      </c>
      <c r="H18" s="278"/>
      <c r="I18" s="256"/>
      <c r="J18" s="256"/>
      <c r="K18" s="256"/>
      <c r="L18" s="256"/>
      <c r="M18" s="256"/>
      <c r="N18" s="256"/>
      <c r="O18" s="12"/>
      <c r="P18" s="12"/>
    </row>
    <row r="19" spans="5:16" s="50" customFormat="1" ht="9.9499999999999993" customHeight="1" x14ac:dyDescent="0.2">
      <c r="E19" s="256"/>
      <c r="F19" s="256"/>
      <c r="G19" s="294" t="s">
        <v>292</v>
      </c>
      <c r="H19" s="295"/>
      <c r="I19" s="256"/>
      <c r="J19" s="256"/>
      <c r="K19" s="256"/>
      <c r="L19" s="256"/>
      <c r="M19" s="256"/>
      <c r="N19" s="256"/>
      <c r="O19" s="12"/>
      <c r="P19" s="12"/>
    </row>
    <row r="20" spans="5:16" s="50" customFormat="1" ht="12" customHeight="1" x14ac:dyDescent="0.2">
      <c r="E20" s="256"/>
      <c r="F20" s="256"/>
      <c r="G20" s="296" t="s">
        <v>27</v>
      </c>
      <c r="H20" s="297"/>
      <c r="I20" s="256"/>
      <c r="J20" s="256"/>
      <c r="K20" s="256"/>
      <c r="L20" s="256"/>
      <c r="M20" s="256"/>
      <c r="N20" s="256"/>
      <c r="O20" s="12"/>
      <c r="P20" s="12"/>
    </row>
    <row r="21" spans="5:16" ht="21.75" customHeight="1" x14ac:dyDescent="0.2">
      <c r="E21" s="256"/>
      <c r="F21" s="262"/>
      <c r="G21" s="312" t="s">
        <v>580</v>
      </c>
      <c r="H21" s="313"/>
      <c r="I21" s="24"/>
      <c r="J21" s="256"/>
      <c r="K21" s="256"/>
      <c r="L21" s="256"/>
      <c r="M21" s="256"/>
      <c r="N21" s="256"/>
      <c r="O21" s="12"/>
      <c r="P21" s="12"/>
    </row>
    <row r="22" spans="5:16" ht="11.25" customHeight="1" x14ac:dyDescent="0.2">
      <c r="E22" s="256"/>
      <c r="F22" s="262"/>
      <c r="G22" s="263"/>
      <c r="H22" s="264"/>
      <c r="I22" s="24"/>
      <c r="J22" s="256"/>
      <c r="K22" s="256"/>
      <c r="L22" s="256"/>
      <c r="M22" s="256"/>
      <c r="N22" s="256"/>
      <c r="O22" s="12"/>
      <c r="P22" s="12"/>
    </row>
    <row r="23" spans="5:16" s="5" customFormat="1" ht="15" customHeight="1" x14ac:dyDescent="0.2">
      <c r="E23" s="255">
        <v>3</v>
      </c>
      <c r="F23" s="278" t="s">
        <v>517</v>
      </c>
      <c r="G23" s="278"/>
      <c r="H23" s="278"/>
      <c r="I23" s="258" t="s">
        <v>8</v>
      </c>
      <c r="J23" s="357">
        <v>403000</v>
      </c>
      <c r="K23" s="357"/>
      <c r="L23" s="357"/>
      <c r="M23" s="357"/>
      <c r="N23" s="9" t="s">
        <v>7</v>
      </c>
      <c r="O23" s="35"/>
      <c r="P23" s="35"/>
    </row>
    <row r="24" spans="5:16" s="5" customFormat="1" ht="15" customHeight="1" x14ac:dyDescent="0.2">
      <c r="E24" s="255"/>
      <c r="F24" s="278" t="s">
        <v>91</v>
      </c>
      <c r="G24" s="278"/>
      <c r="H24" s="278"/>
      <c r="I24" s="258"/>
      <c r="J24" s="357"/>
      <c r="K24" s="357"/>
      <c r="L24" s="357"/>
      <c r="M24" s="357"/>
      <c r="N24" s="9"/>
      <c r="O24" s="35"/>
      <c r="P24" s="35"/>
    </row>
    <row r="25" spans="5:16" s="50" customFormat="1" ht="51.75" customHeight="1" x14ac:dyDescent="0.2">
      <c r="E25" s="256"/>
      <c r="F25" s="256"/>
      <c r="G25" s="317" t="s">
        <v>521</v>
      </c>
      <c r="H25" s="278"/>
      <c r="I25" s="256"/>
      <c r="J25" s="256"/>
      <c r="K25" s="256"/>
      <c r="L25" s="256"/>
      <c r="M25" s="256"/>
      <c r="N25" s="256"/>
      <c r="O25" s="12"/>
      <c r="P25" s="12"/>
    </row>
    <row r="26" spans="5:16" s="50" customFormat="1" ht="9.9499999999999993" customHeight="1" x14ac:dyDescent="0.2">
      <c r="E26" s="256"/>
      <c r="F26" s="256"/>
      <c r="G26" s="294" t="s">
        <v>292</v>
      </c>
      <c r="H26" s="295"/>
      <c r="I26" s="256"/>
      <c r="J26" s="256"/>
      <c r="K26" s="256"/>
      <c r="L26" s="256"/>
      <c r="M26" s="256"/>
      <c r="N26" s="256"/>
      <c r="O26" s="12"/>
      <c r="P26" s="12"/>
    </row>
    <row r="27" spans="5:16" s="50" customFormat="1" ht="12" customHeight="1" x14ac:dyDescent="0.2">
      <c r="E27" s="256"/>
      <c r="F27" s="256"/>
      <c r="G27" s="296" t="s">
        <v>27</v>
      </c>
      <c r="H27" s="297"/>
      <c r="I27" s="256"/>
      <c r="J27" s="256"/>
      <c r="K27" s="256"/>
      <c r="L27" s="256"/>
      <c r="M27" s="256"/>
      <c r="N27" s="256"/>
      <c r="O27" s="12"/>
      <c r="P27" s="12"/>
    </row>
    <row r="28" spans="5:16" ht="21.75" customHeight="1" x14ac:dyDescent="0.2">
      <c r="E28" s="256"/>
      <c r="F28" s="262"/>
      <c r="G28" s="312" t="s">
        <v>581</v>
      </c>
      <c r="H28" s="313"/>
      <c r="I28" s="24"/>
      <c r="J28" s="256"/>
      <c r="K28" s="256"/>
      <c r="L28" s="256"/>
      <c r="M28" s="256"/>
      <c r="N28" s="256"/>
      <c r="O28" s="12"/>
      <c r="P28" s="12"/>
    </row>
    <row r="29" spans="5:16" ht="11.1" customHeight="1" x14ac:dyDescent="0.2">
      <c r="E29" s="255"/>
      <c r="F29" s="255"/>
      <c r="G29" s="45"/>
      <c r="H29" s="255"/>
      <c r="I29" s="256"/>
      <c r="J29" s="256"/>
      <c r="K29" s="256"/>
      <c r="L29" s="256"/>
      <c r="M29" s="256"/>
      <c r="N29" s="256"/>
      <c r="O29" s="12"/>
      <c r="P29" s="12"/>
    </row>
    <row r="30" spans="5:16" s="5" customFormat="1" ht="15" customHeight="1" x14ac:dyDescent="0.2">
      <c r="E30" s="255">
        <v>4</v>
      </c>
      <c r="F30" s="408" t="s">
        <v>518</v>
      </c>
      <c r="G30" s="408"/>
      <c r="H30" s="408"/>
      <c r="I30" s="258" t="s">
        <v>8</v>
      </c>
      <c r="J30" s="357">
        <v>400000</v>
      </c>
      <c r="K30" s="357"/>
      <c r="L30" s="357"/>
      <c r="M30" s="357"/>
      <c r="N30" s="9" t="s">
        <v>7</v>
      </c>
      <c r="O30" s="35"/>
      <c r="P30" s="35"/>
    </row>
    <row r="31" spans="5:16" s="5" customFormat="1" ht="15" customHeight="1" x14ac:dyDescent="0.2">
      <c r="E31" s="255"/>
      <c r="F31" s="278" t="s">
        <v>408</v>
      </c>
      <c r="G31" s="278"/>
      <c r="H31" s="278"/>
      <c r="I31" s="258"/>
      <c r="J31" s="357"/>
      <c r="K31" s="357"/>
      <c r="L31" s="357"/>
      <c r="M31" s="357"/>
      <c r="N31" s="9"/>
      <c r="O31" s="35"/>
      <c r="P31" s="35"/>
    </row>
    <row r="32" spans="5:16" s="50" customFormat="1" ht="64.5" customHeight="1" x14ac:dyDescent="0.2">
      <c r="E32" s="256"/>
      <c r="F32" s="256"/>
      <c r="G32" s="317" t="s">
        <v>515</v>
      </c>
      <c r="H32" s="278"/>
      <c r="I32" s="256"/>
      <c r="J32" s="256"/>
      <c r="K32" s="256"/>
      <c r="L32" s="256"/>
      <c r="M32" s="256"/>
      <c r="N32" s="256"/>
      <c r="O32" s="12"/>
      <c r="P32" s="12"/>
    </row>
    <row r="33" spans="5:16" s="50" customFormat="1" ht="9.9499999999999993" customHeight="1" x14ac:dyDescent="0.2">
      <c r="E33" s="256"/>
      <c r="F33" s="256"/>
      <c r="G33" s="294" t="s">
        <v>292</v>
      </c>
      <c r="H33" s="295"/>
      <c r="I33" s="256"/>
      <c r="J33" s="256"/>
      <c r="K33" s="256"/>
      <c r="L33" s="256"/>
      <c r="M33" s="256"/>
      <c r="N33" s="256"/>
      <c r="O33" s="12"/>
      <c r="P33" s="12"/>
    </row>
    <row r="34" spans="5:16" s="50" customFormat="1" ht="12" customHeight="1" x14ac:dyDescent="0.2">
      <c r="E34" s="256"/>
      <c r="F34" s="256"/>
      <c r="G34" s="296" t="s">
        <v>27</v>
      </c>
      <c r="H34" s="297"/>
      <c r="I34" s="256"/>
      <c r="J34" s="256"/>
      <c r="K34" s="256"/>
      <c r="L34" s="256"/>
      <c r="M34" s="256"/>
      <c r="N34" s="256"/>
      <c r="O34" s="12"/>
      <c r="P34" s="12"/>
    </row>
    <row r="35" spans="5:16" ht="21.75" customHeight="1" x14ac:dyDescent="0.2">
      <c r="E35" s="256"/>
      <c r="F35" s="262"/>
      <c r="G35" s="312" t="s">
        <v>516</v>
      </c>
      <c r="H35" s="313"/>
      <c r="I35" s="24"/>
      <c r="J35" s="256"/>
      <c r="K35" s="256"/>
      <c r="L35" s="256"/>
      <c r="M35" s="256"/>
      <c r="N35" s="256"/>
      <c r="O35" s="12"/>
      <c r="P35" s="12"/>
    </row>
    <row r="36" spans="5:16" ht="21.75" customHeight="1" x14ac:dyDescent="0.2">
      <c r="E36" s="268"/>
      <c r="F36" s="271"/>
      <c r="G36" s="269"/>
      <c r="H36" s="270"/>
      <c r="I36" s="24"/>
      <c r="J36" s="268"/>
      <c r="K36" s="268"/>
      <c r="L36" s="268"/>
      <c r="M36" s="268"/>
      <c r="N36" s="268"/>
      <c r="O36" s="12"/>
      <c r="P36" s="12"/>
    </row>
    <row r="37" spans="5:16" ht="21.75" customHeight="1" x14ac:dyDescent="0.2">
      <c r="E37" s="268"/>
      <c r="F37" s="271"/>
      <c r="G37" s="269"/>
      <c r="H37" s="270"/>
      <c r="I37" s="24"/>
      <c r="J37" s="268"/>
      <c r="K37" s="268"/>
      <c r="L37" s="268"/>
      <c r="M37" s="268"/>
      <c r="N37" s="268"/>
      <c r="O37" s="12"/>
      <c r="P37" s="12"/>
    </row>
    <row r="38" spans="5:16" ht="21.75" customHeight="1" x14ac:dyDescent="0.2">
      <c r="E38" s="268"/>
      <c r="F38" s="271"/>
      <c r="G38" s="269"/>
      <c r="H38" s="270"/>
      <c r="I38" s="24"/>
      <c r="J38" s="268"/>
      <c r="K38" s="268"/>
      <c r="L38" s="268"/>
      <c r="M38" s="268"/>
      <c r="N38" s="268"/>
      <c r="O38" s="12"/>
      <c r="P38" s="12"/>
    </row>
    <row r="39" spans="5:16" ht="11.1" customHeight="1" x14ac:dyDescent="0.2">
      <c r="E39" s="255"/>
      <c r="F39" s="255"/>
      <c r="G39" s="45"/>
      <c r="H39" s="255"/>
      <c r="I39" s="256"/>
      <c r="J39" s="256"/>
      <c r="K39" s="256"/>
      <c r="L39" s="256"/>
      <c r="M39" s="256"/>
      <c r="N39" s="256"/>
      <c r="O39" s="12"/>
      <c r="P39" s="12"/>
    </row>
    <row r="40" spans="5:16" s="5" customFormat="1" ht="15.75" customHeight="1" x14ac:dyDescent="0.2">
      <c r="E40" s="256">
        <v>5</v>
      </c>
      <c r="F40" s="281" t="s">
        <v>519</v>
      </c>
      <c r="G40" s="281"/>
      <c r="H40" s="281"/>
      <c r="I40" s="258" t="s">
        <v>8</v>
      </c>
      <c r="J40" s="357">
        <v>400000</v>
      </c>
      <c r="K40" s="357"/>
      <c r="L40" s="357"/>
      <c r="M40" s="357"/>
      <c r="N40" s="9" t="s">
        <v>7</v>
      </c>
      <c r="O40" s="35"/>
      <c r="P40" s="35"/>
    </row>
    <row r="41" spans="5:16" s="5" customFormat="1" ht="13.5" customHeight="1" x14ac:dyDescent="0.2">
      <c r="E41" s="255"/>
      <c r="F41" s="278" t="s">
        <v>119</v>
      </c>
      <c r="G41" s="278"/>
      <c r="H41" s="278"/>
      <c r="I41" s="258"/>
      <c r="J41" s="357"/>
      <c r="K41" s="357"/>
      <c r="L41" s="357"/>
      <c r="M41" s="357"/>
      <c r="N41" s="9"/>
      <c r="O41" s="35"/>
      <c r="P41" s="35"/>
    </row>
    <row r="42" spans="5:16" s="50" customFormat="1" ht="65.25" customHeight="1" x14ac:dyDescent="0.2">
      <c r="E42" s="256"/>
      <c r="F42" s="256"/>
      <c r="G42" s="317" t="s">
        <v>515</v>
      </c>
      <c r="H42" s="278"/>
      <c r="I42" s="256"/>
      <c r="J42" s="256"/>
      <c r="K42" s="256"/>
      <c r="L42" s="256"/>
      <c r="M42" s="256"/>
      <c r="N42" s="256"/>
      <c r="O42" s="12"/>
      <c r="P42" s="12"/>
    </row>
    <row r="43" spans="5:16" s="50" customFormat="1" ht="9.9499999999999993" customHeight="1" x14ac:dyDescent="0.2">
      <c r="E43" s="256"/>
      <c r="F43" s="256"/>
      <c r="G43" s="294" t="s">
        <v>292</v>
      </c>
      <c r="H43" s="295"/>
      <c r="I43" s="256"/>
      <c r="J43" s="256"/>
      <c r="K43" s="256"/>
      <c r="L43" s="256"/>
      <c r="M43" s="256"/>
      <c r="N43" s="256"/>
      <c r="O43" s="12"/>
      <c r="P43" s="12"/>
    </row>
    <row r="44" spans="5:16" s="50" customFormat="1" ht="12" customHeight="1" x14ac:dyDescent="0.2">
      <c r="E44" s="256"/>
      <c r="F44" s="256"/>
      <c r="G44" s="296" t="s">
        <v>27</v>
      </c>
      <c r="H44" s="297"/>
      <c r="I44" s="256"/>
      <c r="J44" s="256"/>
      <c r="K44" s="256"/>
      <c r="L44" s="256"/>
      <c r="M44" s="256"/>
      <c r="N44" s="256"/>
      <c r="O44" s="12"/>
      <c r="P44" s="12"/>
    </row>
    <row r="45" spans="5:16" ht="23.25" customHeight="1" x14ac:dyDescent="0.2">
      <c r="E45" s="256"/>
      <c r="F45" s="262"/>
      <c r="G45" s="312" t="s">
        <v>582</v>
      </c>
      <c r="H45" s="313"/>
      <c r="I45" s="24"/>
      <c r="J45" s="256"/>
      <c r="K45" s="256"/>
      <c r="L45" s="256"/>
      <c r="M45" s="256"/>
      <c r="N45" s="256"/>
      <c r="O45" s="12"/>
      <c r="P45" s="12"/>
    </row>
    <row r="46" spans="5:16" ht="11.1" customHeight="1" x14ac:dyDescent="0.2">
      <c r="E46" s="256"/>
      <c r="F46" s="262"/>
      <c r="G46" s="266"/>
      <c r="H46" s="266"/>
      <c r="I46" s="255"/>
      <c r="J46" s="256"/>
      <c r="K46" s="256"/>
      <c r="L46" s="256"/>
      <c r="M46" s="256"/>
      <c r="N46" s="256"/>
      <c r="O46" s="12"/>
      <c r="P46" s="12"/>
    </row>
    <row r="47" spans="5:16" s="5" customFormat="1" ht="15" customHeight="1" x14ac:dyDescent="0.2">
      <c r="E47" s="256">
        <v>6</v>
      </c>
      <c r="F47" s="281" t="s">
        <v>520</v>
      </c>
      <c r="G47" s="281"/>
      <c r="H47" s="281"/>
      <c r="I47" s="258" t="s">
        <v>8</v>
      </c>
      <c r="J47" s="357">
        <v>412000</v>
      </c>
      <c r="K47" s="357"/>
      <c r="L47" s="357"/>
      <c r="M47" s="357"/>
      <c r="N47" s="9" t="s">
        <v>7</v>
      </c>
      <c r="O47" s="35"/>
      <c r="P47" s="35"/>
    </row>
    <row r="48" spans="5:16" s="5" customFormat="1" ht="15" customHeight="1" x14ac:dyDescent="0.2">
      <c r="E48" s="255"/>
      <c r="F48" s="278" t="s">
        <v>120</v>
      </c>
      <c r="G48" s="278"/>
      <c r="H48" s="278"/>
      <c r="I48" s="258"/>
      <c r="J48" s="357"/>
      <c r="K48" s="357"/>
      <c r="L48" s="357"/>
      <c r="M48" s="357"/>
      <c r="N48" s="9"/>
      <c r="O48" s="35"/>
      <c r="P48" s="35"/>
    </row>
    <row r="49" spans="5:16" s="50" customFormat="1" ht="51.75" customHeight="1" x14ac:dyDescent="0.2">
      <c r="E49" s="256"/>
      <c r="F49" s="256"/>
      <c r="G49" s="317" t="s">
        <v>522</v>
      </c>
      <c r="H49" s="278"/>
      <c r="I49" s="256"/>
      <c r="J49" s="256"/>
      <c r="K49" s="256"/>
      <c r="L49" s="256"/>
      <c r="M49" s="256"/>
      <c r="N49" s="256"/>
      <c r="O49" s="12"/>
      <c r="P49" s="12"/>
    </row>
    <row r="50" spans="5:16" s="50" customFormat="1" ht="9.9499999999999993" customHeight="1" x14ac:dyDescent="0.2">
      <c r="E50" s="256"/>
      <c r="F50" s="256"/>
      <c r="G50" s="294" t="s">
        <v>292</v>
      </c>
      <c r="H50" s="295"/>
      <c r="I50" s="256"/>
      <c r="J50" s="256"/>
      <c r="K50" s="256"/>
      <c r="L50" s="256"/>
      <c r="M50" s="256"/>
      <c r="N50" s="256"/>
      <c r="O50" s="12"/>
      <c r="P50" s="12"/>
    </row>
    <row r="51" spans="5:16" s="50" customFormat="1" ht="12" customHeight="1" x14ac:dyDescent="0.2">
      <c r="E51" s="256"/>
      <c r="F51" s="256"/>
      <c r="G51" s="296" t="s">
        <v>27</v>
      </c>
      <c r="H51" s="297"/>
      <c r="I51" s="256"/>
      <c r="J51" s="256"/>
      <c r="K51" s="256"/>
      <c r="L51" s="256"/>
      <c r="M51" s="256"/>
      <c r="N51" s="256"/>
      <c r="O51" s="12"/>
      <c r="P51" s="12"/>
    </row>
    <row r="52" spans="5:16" ht="21.75" customHeight="1" x14ac:dyDescent="0.2">
      <c r="E52" s="256"/>
      <c r="F52" s="262"/>
      <c r="G52" s="312" t="s">
        <v>583</v>
      </c>
      <c r="H52" s="313"/>
      <c r="I52" s="24"/>
      <c r="J52" s="256"/>
      <c r="K52" s="256"/>
      <c r="L52" s="256"/>
      <c r="M52" s="256"/>
      <c r="N52" s="256"/>
      <c r="O52" s="12"/>
      <c r="P52" s="12"/>
    </row>
    <row r="53" spans="5:16" ht="13.5" customHeight="1" x14ac:dyDescent="0.2">
      <c r="E53" s="256"/>
      <c r="F53" s="262"/>
      <c r="G53" s="263"/>
      <c r="H53" s="264"/>
      <c r="I53" s="24"/>
      <c r="J53" s="256"/>
      <c r="K53" s="256"/>
      <c r="L53" s="256"/>
      <c r="M53" s="256"/>
      <c r="N53" s="256"/>
      <c r="O53" s="12"/>
      <c r="P53" s="12"/>
    </row>
    <row r="54" spans="5:16" s="120" customFormat="1" ht="15" customHeight="1" x14ac:dyDescent="0.2">
      <c r="E54" s="267">
        <v>7</v>
      </c>
      <c r="F54" s="407" t="s">
        <v>523</v>
      </c>
      <c r="G54" s="407"/>
      <c r="H54" s="407"/>
      <c r="I54" s="257" t="s">
        <v>8</v>
      </c>
      <c r="J54" s="357">
        <v>400000</v>
      </c>
      <c r="K54" s="357"/>
      <c r="L54" s="357"/>
      <c r="M54" s="357"/>
      <c r="N54" s="123" t="s">
        <v>7</v>
      </c>
      <c r="O54" s="124"/>
      <c r="P54" s="124"/>
    </row>
    <row r="55" spans="5:16" s="5" customFormat="1" ht="15" customHeight="1" x14ac:dyDescent="0.2">
      <c r="E55" s="255"/>
      <c r="F55" s="281" t="s">
        <v>168</v>
      </c>
      <c r="G55" s="281"/>
      <c r="H55" s="281"/>
      <c r="I55" s="258"/>
      <c r="J55" s="357"/>
      <c r="K55" s="357"/>
      <c r="L55" s="357"/>
      <c r="M55" s="357"/>
      <c r="N55" s="9"/>
      <c r="O55" s="35"/>
      <c r="P55" s="35"/>
    </row>
    <row r="56" spans="5:16" s="50" customFormat="1" ht="63.75" customHeight="1" x14ac:dyDescent="0.2">
      <c r="E56" s="256"/>
      <c r="F56" s="256"/>
      <c r="G56" s="317" t="s">
        <v>515</v>
      </c>
      <c r="H56" s="278"/>
      <c r="I56" s="256"/>
      <c r="J56" s="256"/>
      <c r="K56" s="256"/>
      <c r="L56" s="256"/>
      <c r="M56" s="256"/>
      <c r="N56" s="256"/>
      <c r="O56" s="12"/>
      <c r="P56" s="12"/>
    </row>
    <row r="57" spans="5:16" s="50" customFormat="1" ht="9.9499999999999993" customHeight="1" x14ac:dyDescent="0.2">
      <c r="E57" s="256"/>
      <c r="F57" s="256"/>
      <c r="G57" s="294" t="s">
        <v>292</v>
      </c>
      <c r="H57" s="295"/>
      <c r="I57" s="256"/>
      <c r="J57" s="256"/>
      <c r="K57" s="256"/>
      <c r="L57" s="256"/>
      <c r="M57" s="256"/>
      <c r="N57" s="256"/>
      <c r="O57" s="12"/>
      <c r="P57" s="12"/>
    </row>
    <row r="58" spans="5:16" s="50" customFormat="1" ht="12" customHeight="1" x14ac:dyDescent="0.2">
      <c r="E58" s="256"/>
      <c r="F58" s="256"/>
      <c r="G58" s="296" t="s">
        <v>27</v>
      </c>
      <c r="H58" s="297"/>
      <c r="I58" s="256"/>
      <c r="J58" s="256"/>
      <c r="K58" s="256"/>
      <c r="L58" s="256"/>
      <c r="M58" s="256"/>
      <c r="N58" s="256"/>
      <c r="O58" s="12"/>
      <c r="P58" s="12"/>
    </row>
    <row r="59" spans="5:16" ht="21.75" customHeight="1" x14ac:dyDescent="0.2">
      <c r="E59" s="256"/>
      <c r="F59" s="262"/>
      <c r="G59" s="312" t="s">
        <v>584</v>
      </c>
      <c r="H59" s="313"/>
      <c r="I59" s="24"/>
      <c r="J59" s="256"/>
      <c r="K59" s="256"/>
      <c r="L59" s="256"/>
      <c r="M59" s="256"/>
      <c r="N59" s="256"/>
      <c r="O59" s="12"/>
      <c r="P59" s="12"/>
    </row>
    <row r="60" spans="5:16" ht="11.1" customHeight="1" x14ac:dyDescent="0.2">
      <c r="E60" s="255"/>
      <c r="F60" s="255"/>
      <c r="G60" s="45"/>
      <c r="H60" s="255"/>
      <c r="I60" s="256"/>
      <c r="J60" s="256"/>
      <c r="K60" s="256"/>
      <c r="L60" s="256"/>
      <c r="M60" s="256"/>
      <c r="N60" s="256"/>
      <c r="O60" s="12"/>
      <c r="P60" s="12"/>
    </row>
    <row r="61" spans="5:16" s="5" customFormat="1" ht="15" customHeight="1" x14ac:dyDescent="0.2">
      <c r="E61" s="255">
        <v>8</v>
      </c>
      <c r="F61" s="281" t="s">
        <v>570</v>
      </c>
      <c r="G61" s="281"/>
      <c r="H61" s="281"/>
      <c r="I61" s="258" t="s">
        <v>8</v>
      </c>
      <c r="J61" s="357">
        <v>400000</v>
      </c>
      <c r="K61" s="357"/>
      <c r="L61" s="357"/>
      <c r="M61" s="357"/>
      <c r="N61" s="9" t="s">
        <v>7</v>
      </c>
      <c r="O61" s="35"/>
      <c r="P61" s="35"/>
    </row>
    <row r="62" spans="5:16" s="5" customFormat="1" ht="15" customHeight="1" x14ac:dyDescent="0.2">
      <c r="E62" s="255"/>
      <c r="F62" s="278" t="s">
        <v>410</v>
      </c>
      <c r="G62" s="278"/>
      <c r="H62" s="278"/>
      <c r="I62" s="258"/>
      <c r="J62" s="357"/>
      <c r="K62" s="357"/>
      <c r="L62" s="357"/>
      <c r="M62" s="357"/>
      <c r="N62" s="9"/>
      <c r="O62" s="35"/>
      <c r="P62" s="35"/>
    </row>
    <row r="63" spans="5:16" s="50" customFormat="1" ht="52.5" customHeight="1" x14ac:dyDescent="0.2">
      <c r="E63" s="256"/>
      <c r="F63" s="256"/>
      <c r="G63" s="317" t="s">
        <v>515</v>
      </c>
      <c r="H63" s="278"/>
      <c r="I63" s="256"/>
      <c r="J63" s="256"/>
      <c r="K63" s="256"/>
      <c r="L63" s="256"/>
      <c r="M63" s="256"/>
      <c r="N63" s="256"/>
      <c r="O63" s="12"/>
      <c r="P63" s="12"/>
    </row>
    <row r="64" spans="5:16" s="50" customFormat="1" ht="9.9499999999999993" customHeight="1" x14ac:dyDescent="0.2">
      <c r="E64" s="256"/>
      <c r="F64" s="256"/>
      <c r="G64" s="294" t="s">
        <v>292</v>
      </c>
      <c r="H64" s="295"/>
      <c r="I64" s="256"/>
      <c r="J64" s="256"/>
      <c r="K64" s="256"/>
      <c r="L64" s="256"/>
      <c r="M64" s="256"/>
      <c r="N64" s="256"/>
      <c r="O64" s="12"/>
      <c r="P64" s="12"/>
    </row>
    <row r="65" spans="5:16" s="50" customFormat="1" ht="12" customHeight="1" x14ac:dyDescent="0.2">
      <c r="E65" s="256"/>
      <c r="F65" s="256"/>
      <c r="G65" s="296" t="s">
        <v>27</v>
      </c>
      <c r="H65" s="297"/>
      <c r="I65" s="256"/>
      <c r="J65" s="256"/>
      <c r="K65" s="256"/>
      <c r="L65" s="256"/>
      <c r="M65" s="256"/>
      <c r="N65" s="256"/>
      <c r="O65" s="12"/>
      <c r="P65" s="12"/>
    </row>
    <row r="66" spans="5:16" ht="21.75" customHeight="1" x14ac:dyDescent="0.2">
      <c r="E66" s="256"/>
      <c r="F66" s="262"/>
      <c r="G66" s="312" t="s">
        <v>585</v>
      </c>
      <c r="H66" s="313"/>
      <c r="I66" s="24"/>
      <c r="J66" s="256"/>
      <c r="K66" s="256"/>
      <c r="L66" s="256"/>
      <c r="M66" s="256"/>
      <c r="N66" s="256"/>
      <c r="O66" s="12"/>
      <c r="P66" s="12"/>
    </row>
    <row r="67" spans="5:16" ht="9" customHeight="1" x14ac:dyDescent="0.2">
      <c r="E67" s="256"/>
      <c r="F67" s="262"/>
      <c r="G67" s="263"/>
      <c r="H67" s="264"/>
      <c r="I67" s="24"/>
      <c r="J67" s="256"/>
      <c r="K67" s="256"/>
      <c r="L67" s="256"/>
      <c r="M67" s="256"/>
      <c r="N67" s="256"/>
      <c r="O67" s="12"/>
      <c r="P67" s="12"/>
    </row>
    <row r="68" spans="5:16" s="120" customFormat="1" ht="15" customHeight="1" x14ac:dyDescent="0.2">
      <c r="E68" s="267">
        <v>9</v>
      </c>
      <c r="F68" s="400" t="s">
        <v>571</v>
      </c>
      <c r="G68" s="400"/>
      <c r="H68" s="400"/>
      <c r="I68" s="257" t="s">
        <v>8</v>
      </c>
      <c r="J68" s="357">
        <v>400000</v>
      </c>
      <c r="K68" s="357"/>
      <c r="L68" s="357"/>
      <c r="M68" s="357"/>
      <c r="N68" s="123" t="s">
        <v>7</v>
      </c>
      <c r="O68" s="124"/>
      <c r="P68" s="124"/>
    </row>
    <row r="69" spans="5:16" s="5" customFormat="1" ht="15" customHeight="1" x14ac:dyDescent="0.2">
      <c r="E69" s="255"/>
      <c r="F69" s="281" t="s">
        <v>411</v>
      </c>
      <c r="G69" s="281"/>
      <c r="H69" s="281"/>
      <c r="I69" s="258"/>
      <c r="J69" s="357"/>
      <c r="K69" s="357"/>
      <c r="L69" s="357"/>
      <c r="M69" s="357"/>
      <c r="N69" s="9"/>
      <c r="O69" s="35"/>
      <c r="P69" s="35"/>
    </row>
    <row r="70" spans="5:16" s="50" customFormat="1" ht="63.75" customHeight="1" x14ac:dyDescent="0.2">
      <c r="E70" s="256"/>
      <c r="F70" s="256"/>
      <c r="G70" s="317" t="s">
        <v>515</v>
      </c>
      <c r="H70" s="278"/>
      <c r="I70" s="256"/>
      <c r="J70" s="256"/>
      <c r="K70" s="256"/>
      <c r="L70" s="256"/>
      <c r="M70" s="256"/>
      <c r="N70" s="256"/>
      <c r="O70" s="12"/>
      <c r="P70" s="12"/>
    </row>
    <row r="71" spans="5:16" s="50" customFormat="1" ht="9.9499999999999993" customHeight="1" x14ac:dyDescent="0.2">
      <c r="E71" s="256"/>
      <c r="F71" s="256"/>
      <c r="G71" s="294" t="s">
        <v>292</v>
      </c>
      <c r="H71" s="295"/>
      <c r="I71" s="256"/>
      <c r="J71" s="256"/>
      <c r="K71" s="256"/>
      <c r="L71" s="256"/>
      <c r="M71" s="256"/>
      <c r="N71" s="256"/>
      <c r="O71" s="12"/>
      <c r="P71" s="12"/>
    </row>
    <row r="72" spans="5:16" s="50" customFormat="1" ht="12" customHeight="1" x14ac:dyDescent="0.2">
      <c r="E72" s="256"/>
      <c r="F72" s="256"/>
      <c r="G72" s="296" t="s">
        <v>27</v>
      </c>
      <c r="H72" s="297"/>
      <c r="I72" s="256"/>
      <c r="J72" s="256"/>
      <c r="K72" s="256"/>
      <c r="L72" s="256"/>
      <c r="M72" s="256"/>
      <c r="N72" s="256"/>
      <c r="O72" s="12"/>
      <c r="P72" s="12"/>
    </row>
    <row r="73" spans="5:16" ht="21.75" customHeight="1" x14ac:dyDescent="0.2">
      <c r="E73" s="256"/>
      <c r="F73" s="262"/>
      <c r="G73" s="312" t="s">
        <v>586</v>
      </c>
      <c r="H73" s="313"/>
      <c r="I73" s="24"/>
      <c r="J73" s="256"/>
      <c r="K73" s="256"/>
      <c r="L73" s="256"/>
      <c r="M73" s="256"/>
      <c r="N73" s="256"/>
      <c r="O73" s="12"/>
      <c r="P73" s="12"/>
    </row>
    <row r="74" spans="5:16" ht="21.75" customHeight="1" x14ac:dyDescent="0.2">
      <c r="E74" s="268"/>
      <c r="F74" s="271"/>
      <c r="G74" s="269"/>
      <c r="H74" s="270"/>
      <c r="I74" s="24"/>
      <c r="J74" s="268"/>
      <c r="K74" s="268"/>
      <c r="L74" s="268"/>
      <c r="M74" s="268"/>
      <c r="N74" s="268"/>
      <c r="O74" s="12"/>
      <c r="P74" s="12"/>
    </row>
    <row r="75" spans="5:16" ht="21.75" customHeight="1" x14ac:dyDescent="0.2">
      <c r="E75" s="268"/>
      <c r="F75" s="271"/>
      <c r="G75" s="269"/>
      <c r="H75" s="270"/>
      <c r="I75" s="24"/>
      <c r="J75" s="268"/>
      <c r="K75" s="268"/>
      <c r="L75" s="268"/>
      <c r="M75" s="268"/>
      <c r="N75" s="268"/>
      <c r="O75" s="12"/>
      <c r="P75" s="12"/>
    </row>
    <row r="76" spans="5:16" ht="11.25" customHeight="1" x14ac:dyDescent="0.2">
      <c r="E76" s="256"/>
      <c r="F76" s="262"/>
      <c r="G76" s="263"/>
      <c r="H76" s="264"/>
      <c r="I76" s="24"/>
      <c r="J76" s="256"/>
      <c r="K76" s="256"/>
      <c r="L76" s="256"/>
      <c r="M76" s="256"/>
      <c r="N76" s="256"/>
      <c r="O76" s="12"/>
      <c r="P76" s="12"/>
    </row>
    <row r="77" spans="5:16" s="5" customFormat="1" ht="15" customHeight="1" x14ac:dyDescent="0.2">
      <c r="E77" s="256">
        <v>10</v>
      </c>
      <c r="F77" s="281" t="s">
        <v>615</v>
      </c>
      <c r="G77" s="281"/>
      <c r="H77" s="281"/>
      <c r="I77" s="258" t="s">
        <v>8</v>
      </c>
      <c r="J77" s="357">
        <v>473000</v>
      </c>
      <c r="K77" s="357"/>
      <c r="L77" s="357"/>
      <c r="M77" s="357"/>
      <c r="N77" s="9" t="s">
        <v>7</v>
      </c>
      <c r="O77" s="35"/>
      <c r="P77" s="35"/>
    </row>
    <row r="78" spans="5:16" s="5" customFormat="1" ht="15" customHeight="1" x14ac:dyDescent="0.2">
      <c r="E78" s="255"/>
      <c r="F78" s="278" t="s">
        <v>616</v>
      </c>
      <c r="G78" s="278"/>
      <c r="H78" s="278"/>
      <c r="I78" s="258"/>
      <c r="J78" s="357"/>
      <c r="K78" s="357"/>
      <c r="L78" s="357"/>
      <c r="M78" s="357"/>
      <c r="N78" s="9"/>
      <c r="O78" s="35"/>
      <c r="P78" s="35"/>
    </row>
    <row r="79" spans="5:16" s="50" customFormat="1" ht="51.75" customHeight="1" x14ac:dyDescent="0.2">
      <c r="E79" s="256"/>
      <c r="F79" s="256"/>
      <c r="G79" s="317" t="s">
        <v>617</v>
      </c>
      <c r="H79" s="278"/>
      <c r="I79" s="256"/>
      <c r="J79" s="256"/>
      <c r="K79" s="256"/>
      <c r="L79" s="256"/>
      <c r="M79" s="256"/>
      <c r="N79" s="256"/>
      <c r="O79" s="12"/>
      <c r="P79" s="12"/>
    </row>
    <row r="80" spans="5:16" s="50" customFormat="1" ht="9.9499999999999993" customHeight="1" x14ac:dyDescent="0.2">
      <c r="E80" s="256"/>
      <c r="F80" s="256"/>
      <c r="G80" s="294" t="s">
        <v>292</v>
      </c>
      <c r="H80" s="295"/>
      <c r="I80" s="256"/>
      <c r="J80" s="256"/>
      <c r="K80" s="256"/>
      <c r="L80" s="256"/>
      <c r="M80" s="256"/>
      <c r="N80" s="256"/>
      <c r="O80" s="12"/>
      <c r="P80" s="12"/>
    </row>
    <row r="81" spans="5:16" s="50" customFormat="1" ht="12" customHeight="1" x14ac:dyDescent="0.2">
      <c r="E81" s="256"/>
      <c r="F81" s="256"/>
      <c r="G81" s="296" t="s">
        <v>27</v>
      </c>
      <c r="H81" s="297"/>
      <c r="I81" s="256"/>
      <c r="J81" s="256"/>
      <c r="K81" s="256"/>
      <c r="L81" s="256"/>
      <c r="M81" s="256"/>
      <c r="N81" s="256"/>
      <c r="O81" s="12"/>
      <c r="P81" s="12"/>
    </row>
    <row r="82" spans="5:16" ht="21.75" customHeight="1" x14ac:dyDescent="0.2">
      <c r="E82" s="256"/>
      <c r="F82" s="262"/>
      <c r="G82" s="312" t="s">
        <v>614</v>
      </c>
      <c r="H82" s="313"/>
      <c r="I82" s="24"/>
      <c r="J82" s="256"/>
      <c r="K82" s="256"/>
      <c r="L82" s="256"/>
      <c r="M82" s="256"/>
      <c r="N82" s="256"/>
      <c r="O82" s="12"/>
      <c r="P82" s="12"/>
    </row>
    <row r="83" spans="5:16" ht="12" customHeight="1" x14ac:dyDescent="0.2">
      <c r="E83" s="256"/>
      <c r="F83" s="262"/>
      <c r="G83" s="263"/>
      <c r="H83" s="264"/>
      <c r="I83" s="24"/>
      <c r="J83" s="256"/>
      <c r="K83" s="256"/>
      <c r="L83" s="256"/>
      <c r="M83" s="256"/>
      <c r="N83" s="256"/>
      <c r="O83" s="12"/>
      <c r="P83" s="12"/>
    </row>
    <row r="84" spans="5:16" s="120" customFormat="1" ht="15" customHeight="1" x14ac:dyDescent="0.2">
      <c r="E84" s="125">
        <v>11</v>
      </c>
      <c r="F84" s="407" t="s">
        <v>524</v>
      </c>
      <c r="G84" s="407"/>
      <c r="H84" s="407"/>
      <c r="I84" s="257" t="s">
        <v>8</v>
      </c>
      <c r="J84" s="357">
        <v>400000</v>
      </c>
      <c r="K84" s="357"/>
      <c r="L84" s="357"/>
      <c r="M84" s="357"/>
      <c r="N84" s="123" t="s">
        <v>7</v>
      </c>
      <c r="O84" s="124"/>
      <c r="P84" s="124"/>
    </row>
    <row r="85" spans="5:16" s="5" customFormat="1" ht="15" customHeight="1" x14ac:dyDescent="0.2">
      <c r="E85" s="255"/>
      <c r="F85" s="281" t="s">
        <v>412</v>
      </c>
      <c r="G85" s="281"/>
      <c r="H85" s="281"/>
      <c r="I85" s="258"/>
      <c r="J85" s="357"/>
      <c r="K85" s="357"/>
      <c r="L85" s="357"/>
      <c r="M85" s="357"/>
      <c r="N85" s="9"/>
      <c r="O85" s="35"/>
      <c r="P85" s="35"/>
    </row>
    <row r="86" spans="5:16" s="50" customFormat="1" ht="63.75" customHeight="1" x14ac:dyDescent="0.2">
      <c r="E86" s="256"/>
      <c r="F86" s="256"/>
      <c r="G86" s="317" t="s">
        <v>515</v>
      </c>
      <c r="H86" s="278"/>
      <c r="I86" s="256"/>
      <c r="J86" s="256"/>
      <c r="K86" s="256"/>
      <c r="L86" s="256"/>
      <c r="M86" s="256"/>
      <c r="N86" s="256"/>
      <c r="O86" s="12"/>
      <c r="P86" s="12"/>
    </row>
    <row r="87" spans="5:16" s="50" customFormat="1" ht="9.9499999999999993" customHeight="1" x14ac:dyDescent="0.2">
      <c r="E87" s="256"/>
      <c r="F87" s="256"/>
      <c r="G87" s="294" t="s">
        <v>292</v>
      </c>
      <c r="H87" s="295"/>
      <c r="I87" s="256"/>
      <c r="J87" s="256"/>
      <c r="K87" s="256"/>
      <c r="L87" s="256"/>
      <c r="M87" s="256"/>
      <c r="N87" s="256"/>
      <c r="O87" s="12"/>
      <c r="P87" s="12"/>
    </row>
    <row r="88" spans="5:16" s="50" customFormat="1" ht="12" customHeight="1" x14ac:dyDescent="0.2">
      <c r="E88" s="256"/>
      <c r="F88" s="256"/>
      <c r="G88" s="296" t="s">
        <v>27</v>
      </c>
      <c r="H88" s="297"/>
      <c r="I88" s="256"/>
      <c r="J88" s="256"/>
      <c r="K88" s="256"/>
      <c r="L88" s="256"/>
      <c r="M88" s="256"/>
      <c r="N88" s="256"/>
      <c r="O88" s="12"/>
      <c r="P88" s="12"/>
    </row>
    <row r="89" spans="5:16" ht="21.75" customHeight="1" x14ac:dyDescent="0.2">
      <c r="E89" s="256"/>
      <c r="F89" s="262"/>
      <c r="G89" s="312" t="s">
        <v>587</v>
      </c>
      <c r="H89" s="313"/>
      <c r="I89" s="24"/>
      <c r="J89" s="256"/>
      <c r="K89" s="256"/>
      <c r="L89" s="256"/>
      <c r="M89" s="256"/>
      <c r="N89" s="256"/>
      <c r="O89" s="12"/>
      <c r="P89" s="12"/>
    </row>
    <row r="90" spans="5:16" ht="11.1" customHeight="1" x14ac:dyDescent="0.2">
      <c r="E90" s="255"/>
      <c r="F90" s="255"/>
      <c r="G90" s="45"/>
      <c r="H90" s="255"/>
      <c r="I90" s="256"/>
      <c r="J90" s="256"/>
      <c r="K90" s="256"/>
      <c r="L90" s="256"/>
      <c r="M90" s="256"/>
      <c r="N90" s="256"/>
      <c r="O90" s="12"/>
      <c r="P90" s="12"/>
    </row>
    <row r="91" spans="5:16" s="120" customFormat="1" ht="15.75" customHeight="1" x14ac:dyDescent="0.2">
      <c r="E91" s="267">
        <v>12</v>
      </c>
      <c r="F91" s="407" t="s">
        <v>618</v>
      </c>
      <c r="G91" s="407"/>
      <c r="H91" s="407"/>
      <c r="I91" s="257" t="s">
        <v>8</v>
      </c>
      <c r="J91" s="357">
        <v>265000</v>
      </c>
      <c r="K91" s="357"/>
      <c r="L91" s="357"/>
      <c r="M91" s="357"/>
      <c r="N91" s="123" t="s">
        <v>7</v>
      </c>
      <c r="O91" s="124"/>
      <c r="P91" s="124"/>
    </row>
    <row r="92" spans="5:16" s="5" customFormat="1" ht="15" customHeight="1" x14ac:dyDescent="0.2">
      <c r="E92" s="255"/>
      <c r="F92" s="281" t="s">
        <v>413</v>
      </c>
      <c r="G92" s="281"/>
      <c r="H92" s="281"/>
      <c r="I92" s="258"/>
      <c r="J92" s="357"/>
      <c r="K92" s="357"/>
      <c r="L92" s="357"/>
      <c r="M92" s="357"/>
      <c r="N92" s="9"/>
      <c r="O92" s="35"/>
      <c r="P92" s="35"/>
    </row>
    <row r="93" spans="5:16" s="50" customFormat="1" ht="63.75" customHeight="1" x14ac:dyDescent="0.2">
      <c r="E93" s="256"/>
      <c r="F93" s="256"/>
      <c r="G93" s="317" t="s">
        <v>525</v>
      </c>
      <c r="H93" s="278"/>
      <c r="I93" s="256"/>
      <c r="J93" s="256"/>
      <c r="K93" s="256"/>
      <c r="L93" s="256"/>
      <c r="M93" s="256"/>
      <c r="N93" s="256"/>
      <c r="O93" s="12"/>
      <c r="P93" s="12"/>
    </row>
    <row r="94" spans="5:16" s="50" customFormat="1" ht="9.9499999999999993" customHeight="1" x14ac:dyDescent="0.2">
      <c r="E94" s="256"/>
      <c r="F94" s="256"/>
      <c r="G94" s="294" t="s">
        <v>292</v>
      </c>
      <c r="H94" s="295"/>
      <c r="I94" s="256"/>
      <c r="J94" s="256"/>
      <c r="K94" s="256"/>
      <c r="L94" s="256"/>
      <c r="M94" s="256"/>
      <c r="N94" s="256"/>
      <c r="O94" s="12"/>
      <c r="P94" s="12"/>
    </row>
    <row r="95" spans="5:16" s="50" customFormat="1" ht="12" customHeight="1" x14ac:dyDescent="0.2">
      <c r="E95" s="256"/>
      <c r="F95" s="256"/>
      <c r="G95" s="296" t="s">
        <v>27</v>
      </c>
      <c r="H95" s="297"/>
      <c r="I95" s="256"/>
      <c r="J95" s="256"/>
      <c r="K95" s="256"/>
      <c r="L95" s="256"/>
      <c r="M95" s="256"/>
      <c r="N95" s="256"/>
      <c r="O95" s="12"/>
      <c r="P95" s="12"/>
    </row>
    <row r="96" spans="5:16" ht="21.75" customHeight="1" x14ac:dyDescent="0.2">
      <c r="E96" s="256"/>
      <c r="F96" s="262"/>
      <c r="G96" s="312" t="s">
        <v>588</v>
      </c>
      <c r="H96" s="313"/>
      <c r="I96" s="24"/>
      <c r="J96" s="256"/>
      <c r="K96" s="256"/>
      <c r="L96" s="256"/>
      <c r="M96" s="256"/>
      <c r="N96" s="256"/>
      <c r="O96" s="12"/>
      <c r="P96" s="12"/>
    </row>
    <row r="97" spans="5:16" ht="11.1" customHeight="1" x14ac:dyDescent="0.2">
      <c r="E97" s="255"/>
      <c r="F97" s="255"/>
      <c r="G97" s="45"/>
      <c r="H97" s="255"/>
      <c r="I97" s="256"/>
      <c r="J97" s="256"/>
      <c r="K97" s="256"/>
      <c r="L97" s="256"/>
      <c r="M97" s="256"/>
      <c r="N97" s="256"/>
      <c r="O97" s="12"/>
      <c r="P97" s="12"/>
    </row>
    <row r="98" spans="5:16" s="5" customFormat="1" ht="14.25" customHeight="1" x14ac:dyDescent="0.2">
      <c r="E98" s="255">
        <v>13</v>
      </c>
      <c r="F98" s="281" t="s">
        <v>526</v>
      </c>
      <c r="G98" s="281"/>
      <c r="H98" s="281"/>
      <c r="I98" s="258" t="s">
        <v>8</v>
      </c>
      <c r="J98" s="357">
        <v>35000</v>
      </c>
      <c r="K98" s="357"/>
      <c r="L98" s="357"/>
      <c r="M98" s="357"/>
      <c r="N98" s="9" t="s">
        <v>7</v>
      </c>
      <c r="O98" s="35"/>
      <c r="P98" s="35"/>
    </row>
    <row r="99" spans="5:16" s="5" customFormat="1" ht="15" customHeight="1" x14ac:dyDescent="0.2">
      <c r="E99" s="255"/>
      <c r="F99" s="278" t="s">
        <v>414</v>
      </c>
      <c r="G99" s="278"/>
      <c r="H99" s="278"/>
      <c r="I99" s="258"/>
      <c r="J99" s="357"/>
      <c r="K99" s="357"/>
      <c r="L99" s="357"/>
      <c r="M99" s="357"/>
      <c r="N99" s="9"/>
      <c r="O99" s="35"/>
      <c r="P99" s="35"/>
    </row>
    <row r="100" spans="5:16" s="50" customFormat="1" ht="52.5" customHeight="1" x14ac:dyDescent="0.2">
      <c r="E100" s="256"/>
      <c r="F100" s="256"/>
      <c r="G100" s="317" t="s">
        <v>527</v>
      </c>
      <c r="H100" s="278"/>
      <c r="I100" s="256"/>
      <c r="J100" s="256"/>
      <c r="K100" s="256"/>
      <c r="L100" s="256"/>
      <c r="M100" s="256"/>
      <c r="N100" s="256"/>
      <c r="O100" s="12"/>
      <c r="P100" s="12"/>
    </row>
    <row r="101" spans="5:16" s="50" customFormat="1" ht="9.9499999999999993" customHeight="1" x14ac:dyDescent="0.2">
      <c r="E101" s="256"/>
      <c r="F101" s="256"/>
      <c r="G101" s="294" t="s">
        <v>292</v>
      </c>
      <c r="H101" s="295"/>
      <c r="I101" s="256"/>
      <c r="J101" s="256"/>
      <c r="K101" s="256"/>
      <c r="L101" s="256"/>
      <c r="M101" s="256"/>
      <c r="N101" s="256"/>
      <c r="O101" s="12"/>
      <c r="P101" s="12"/>
    </row>
    <row r="102" spans="5:16" s="50" customFormat="1" ht="12" customHeight="1" x14ac:dyDescent="0.2">
      <c r="E102" s="256"/>
      <c r="F102" s="256"/>
      <c r="G102" s="296" t="s">
        <v>27</v>
      </c>
      <c r="H102" s="297"/>
      <c r="I102" s="256"/>
      <c r="J102" s="256"/>
      <c r="K102" s="256"/>
      <c r="L102" s="256"/>
      <c r="M102" s="256"/>
      <c r="N102" s="256"/>
      <c r="O102" s="12"/>
      <c r="P102" s="12"/>
    </row>
    <row r="103" spans="5:16" ht="21.75" customHeight="1" x14ac:dyDescent="0.2">
      <c r="E103" s="256"/>
      <c r="F103" s="262"/>
      <c r="G103" s="312" t="s">
        <v>593</v>
      </c>
      <c r="H103" s="313"/>
      <c r="I103" s="24"/>
      <c r="J103" s="256"/>
      <c r="K103" s="256"/>
      <c r="L103" s="256"/>
      <c r="M103" s="256"/>
      <c r="N103" s="256"/>
      <c r="O103" s="12"/>
      <c r="P103" s="12"/>
    </row>
    <row r="104" spans="5:16" ht="11.1" customHeight="1" x14ac:dyDescent="0.2">
      <c r="E104" s="256"/>
      <c r="F104" s="262"/>
      <c r="G104" s="263"/>
      <c r="H104" s="264"/>
      <c r="I104" s="24"/>
      <c r="J104" s="256"/>
      <c r="K104" s="256"/>
      <c r="L104" s="256"/>
      <c r="M104" s="256"/>
      <c r="N104" s="256"/>
      <c r="O104" s="12"/>
      <c r="P104" s="12"/>
    </row>
    <row r="105" spans="5:16" s="120" customFormat="1" ht="16.5" customHeight="1" x14ac:dyDescent="0.2">
      <c r="E105" s="125">
        <v>14</v>
      </c>
      <c r="F105" s="400" t="s">
        <v>619</v>
      </c>
      <c r="G105" s="400"/>
      <c r="H105" s="400"/>
      <c r="I105" s="257" t="s">
        <v>8</v>
      </c>
      <c r="J105" s="357">
        <v>200000</v>
      </c>
      <c r="K105" s="357"/>
      <c r="L105" s="357"/>
      <c r="M105" s="357"/>
      <c r="N105" s="123" t="s">
        <v>7</v>
      </c>
      <c r="O105" s="124"/>
      <c r="P105" s="124"/>
    </row>
    <row r="106" spans="5:16" s="5" customFormat="1" ht="15" customHeight="1" x14ac:dyDescent="0.2">
      <c r="E106" s="255"/>
      <c r="F106" s="281" t="s">
        <v>414</v>
      </c>
      <c r="G106" s="281"/>
      <c r="H106" s="281"/>
      <c r="I106" s="258"/>
      <c r="J106" s="357"/>
      <c r="K106" s="357"/>
      <c r="L106" s="357"/>
      <c r="M106" s="357"/>
      <c r="N106" s="9"/>
      <c r="O106" s="35"/>
      <c r="P106" s="35"/>
    </row>
    <row r="107" spans="5:16" s="50" customFormat="1" ht="63.75" customHeight="1" x14ac:dyDescent="0.2">
      <c r="E107" s="256"/>
      <c r="F107" s="256"/>
      <c r="G107" s="317" t="s">
        <v>528</v>
      </c>
      <c r="H107" s="278"/>
      <c r="I107" s="256"/>
      <c r="J107" s="256"/>
      <c r="K107" s="256"/>
      <c r="L107" s="256"/>
      <c r="M107" s="256"/>
      <c r="N107" s="256"/>
      <c r="O107" s="12"/>
      <c r="P107" s="12"/>
    </row>
    <row r="108" spans="5:16" s="50" customFormat="1" ht="9.9499999999999993" customHeight="1" x14ac:dyDescent="0.2">
      <c r="E108" s="256"/>
      <c r="F108" s="256"/>
      <c r="G108" s="294" t="s">
        <v>292</v>
      </c>
      <c r="H108" s="295"/>
      <c r="I108" s="256"/>
      <c r="J108" s="256"/>
      <c r="K108" s="256"/>
      <c r="L108" s="256"/>
      <c r="M108" s="256"/>
      <c r="N108" s="256"/>
      <c r="O108" s="12"/>
      <c r="P108" s="12"/>
    </row>
    <row r="109" spans="5:16" s="50" customFormat="1" ht="12" customHeight="1" x14ac:dyDescent="0.2">
      <c r="E109" s="256"/>
      <c r="F109" s="256"/>
      <c r="G109" s="296" t="s">
        <v>27</v>
      </c>
      <c r="H109" s="297"/>
      <c r="I109" s="256"/>
      <c r="J109" s="256"/>
      <c r="K109" s="256"/>
      <c r="L109" s="256"/>
      <c r="M109" s="256"/>
      <c r="N109" s="256"/>
      <c r="O109" s="12"/>
      <c r="P109" s="12"/>
    </row>
    <row r="110" spans="5:16" ht="21.75" customHeight="1" x14ac:dyDescent="0.2">
      <c r="E110" s="256"/>
      <c r="F110" s="262"/>
      <c r="G110" s="312" t="s">
        <v>589</v>
      </c>
      <c r="H110" s="313"/>
      <c r="I110" s="24"/>
      <c r="J110" s="256"/>
      <c r="K110" s="256"/>
      <c r="L110" s="256"/>
      <c r="M110" s="256"/>
      <c r="N110" s="256"/>
      <c r="O110" s="12"/>
      <c r="P110" s="12"/>
    </row>
    <row r="111" spans="5:16" ht="21.75" customHeight="1" x14ac:dyDescent="0.2">
      <c r="E111" s="268"/>
      <c r="F111" s="271"/>
      <c r="G111" s="269"/>
      <c r="H111" s="270"/>
      <c r="I111" s="24"/>
      <c r="J111" s="268"/>
      <c r="K111" s="268"/>
      <c r="L111" s="268"/>
      <c r="M111" s="268"/>
      <c r="N111" s="268"/>
      <c r="O111" s="12"/>
      <c r="P111" s="12"/>
    </row>
    <row r="112" spans="5:16" ht="21.75" customHeight="1" x14ac:dyDescent="0.2">
      <c r="E112" s="268"/>
      <c r="F112" s="271"/>
      <c r="G112" s="269"/>
      <c r="H112" s="270"/>
      <c r="I112" s="24"/>
      <c r="J112" s="268"/>
      <c r="K112" s="268"/>
      <c r="L112" s="268"/>
      <c r="M112" s="268"/>
      <c r="N112" s="268"/>
      <c r="O112" s="12"/>
      <c r="P112" s="12"/>
    </row>
    <row r="113" spans="5:16" ht="21.75" customHeight="1" x14ac:dyDescent="0.2">
      <c r="E113" s="268"/>
      <c r="F113" s="271"/>
      <c r="G113" s="269"/>
      <c r="H113" s="270"/>
      <c r="I113" s="24"/>
      <c r="J113" s="268"/>
      <c r="K113" s="268"/>
      <c r="L113" s="268"/>
      <c r="M113" s="268"/>
      <c r="N113" s="268"/>
      <c r="O113" s="12"/>
      <c r="P113" s="12"/>
    </row>
    <row r="114" spans="5:16" s="120" customFormat="1" ht="15" customHeight="1" x14ac:dyDescent="0.2">
      <c r="E114" s="267">
        <v>15</v>
      </c>
      <c r="F114" s="407" t="s">
        <v>529</v>
      </c>
      <c r="G114" s="407"/>
      <c r="H114" s="407"/>
      <c r="I114" s="257" t="s">
        <v>8</v>
      </c>
      <c r="J114" s="357">
        <v>986000</v>
      </c>
      <c r="K114" s="357"/>
      <c r="L114" s="357"/>
      <c r="M114" s="357"/>
      <c r="N114" s="123" t="s">
        <v>7</v>
      </c>
      <c r="O114" s="124"/>
      <c r="P114" s="124"/>
    </row>
    <row r="115" spans="5:16" s="5" customFormat="1" ht="15" customHeight="1" x14ac:dyDescent="0.2">
      <c r="E115" s="255"/>
      <c r="F115" s="281" t="s">
        <v>530</v>
      </c>
      <c r="G115" s="281"/>
      <c r="H115" s="281"/>
      <c r="I115" s="258"/>
      <c r="J115" s="357"/>
      <c r="K115" s="357"/>
      <c r="L115" s="357"/>
      <c r="M115" s="357"/>
      <c r="N115" s="9"/>
      <c r="O115" s="35"/>
      <c r="P115" s="35"/>
    </row>
    <row r="116" spans="5:16" s="50" customFormat="1" ht="52.5" customHeight="1" x14ac:dyDescent="0.2">
      <c r="E116" s="256"/>
      <c r="F116" s="256"/>
      <c r="G116" s="317" t="s">
        <v>574</v>
      </c>
      <c r="H116" s="278"/>
      <c r="I116" s="256"/>
      <c r="J116" s="256"/>
      <c r="K116" s="256"/>
      <c r="L116" s="256"/>
      <c r="M116" s="256"/>
      <c r="N116" s="256"/>
      <c r="O116" s="12"/>
      <c r="P116" s="12"/>
    </row>
    <row r="117" spans="5:16" s="50" customFormat="1" ht="9.9499999999999993" customHeight="1" x14ac:dyDescent="0.2">
      <c r="E117" s="256"/>
      <c r="F117" s="256"/>
      <c r="G117" s="294" t="s">
        <v>292</v>
      </c>
      <c r="H117" s="295"/>
      <c r="I117" s="256"/>
      <c r="J117" s="256"/>
      <c r="K117" s="256"/>
      <c r="L117" s="256"/>
      <c r="M117" s="256"/>
      <c r="N117" s="256"/>
      <c r="O117" s="12"/>
      <c r="P117" s="12"/>
    </row>
    <row r="118" spans="5:16" s="50" customFormat="1" ht="12" customHeight="1" x14ac:dyDescent="0.2">
      <c r="E118" s="256"/>
      <c r="F118" s="256"/>
      <c r="G118" s="296" t="s">
        <v>27</v>
      </c>
      <c r="H118" s="297"/>
      <c r="I118" s="256"/>
      <c r="J118" s="256"/>
      <c r="K118" s="256"/>
      <c r="L118" s="256"/>
      <c r="M118" s="256"/>
      <c r="N118" s="256"/>
      <c r="O118" s="12"/>
      <c r="P118" s="12"/>
    </row>
    <row r="119" spans="5:16" ht="21.75" customHeight="1" x14ac:dyDescent="0.2">
      <c r="E119" s="256"/>
      <c r="F119" s="262"/>
      <c r="G119" s="312" t="s">
        <v>590</v>
      </c>
      <c r="H119" s="313"/>
      <c r="I119" s="24"/>
      <c r="J119" s="256"/>
      <c r="K119" s="256"/>
      <c r="L119" s="256"/>
      <c r="M119" s="256"/>
      <c r="N119" s="256"/>
      <c r="O119" s="12"/>
      <c r="P119" s="12"/>
    </row>
    <row r="120" spans="5:16" ht="12" customHeight="1" x14ac:dyDescent="0.2">
      <c r="E120" s="256"/>
      <c r="F120" s="262"/>
      <c r="G120" s="263"/>
      <c r="H120" s="264"/>
      <c r="I120" s="24"/>
      <c r="J120" s="256"/>
      <c r="K120" s="256"/>
      <c r="L120" s="256"/>
      <c r="M120" s="256"/>
      <c r="N120" s="256"/>
      <c r="O120" s="12"/>
      <c r="P120" s="12"/>
    </row>
    <row r="121" spans="5:16" s="120" customFormat="1" ht="15" customHeight="1" x14ac:dyDescent="0.2">
      <c r="E121" s="125">
        <v>16</v>
      </c>
      <c r="F121" s="401" t="s">
        <v>531</v>
      </c>
      <c r="G121" s="401"/>
      <c r="H121" s="401"/>
      <c r="I121" s="257" t="s">
        <v>8</v>
      </c>
      <c r="J121" s="357">
        <v>493000</v>
      </c>
      <c r="K121" s="357"/>
      <c r="L121" s="357"/>
      <c r="M121" s="357"/>
      <c r="N121" s="123" t="s">
        <v>7</v>
      </c>
      <c r="O121" s="124"/>
      <c r="P121" s="124"/>
    </row>
    <row r="122" spans="5:16" s="5" customFormat="1" ht="15" customHeight="1" x14ac:dyDescent="0.2">
      <c r="E122" s="255"/>
      <c r="F122" s="281" t="s">
        <v>415</v>
      </c>
      <c r="G122" s="281"/>
      <c r="H122" s="281"/>
      <c r="I122" s="258"/>
      <c r="J122" s="357"/>
      <c r="K122" s="357"/>
      <c r="L122" s="357"/>
      <c r="M122" s="357"/>
      <c r="N122" s="9"/>
      <c r="O122" s="35"/>
      <c r="P122" s="35"/>
    </row>
    <row r="123" spans="5:16" s="50" customFormat="1" ht="64.5" customHeight="1" x14ac:dyDescent="0.2">
      <c r="E123" s="256"/>
      <c r="F123" s="256"/>
      <c r="G123" s="317" t="s">
        <v>532</v>
      </c>
      <c r="H123" s="278"/>
      <c r="I123" s="256"/>
      <c r="J123" s="256"/>
      <c r="K123" s="256"/>
      <c r="L123" s="256"/>
      <c r="M123" s="256"/>
      <c r="N123" s="256"/>
      <c r="O123" s="12"/>
      <c r="P123" s="12"/>
    </row>
    <row r="124" spans="5:16" s="50" customFormat="1" ht="9.9499999999999993" customHeight="1" x14ac:dyDescent="0.2">
      <c r="E124" s="256"/>
      <c r="F124" s="256"/>
      <c r="G124" s="294" t="s">
        <v>292</v>
      </c>
      <c r="H124" s="295"/>
      <c r="I124" s="256"/>
      <c r="J124" s="256"/>
      <c r="K124" s="256"/>
      <c r="L124" s="256"/>
      <c r="M124" s="256"/>
      <c r="N124" s="256"/>
      <c r="O124" s="12"/>
      <c r="P124" s="12"/>
    </row>
    <row r="125" spans="5:16" s="50" customFormat="1" ht="12" customHeight="1" x14ac:dyDescent="0.2">
      <c r="E125" s="256"/>
      <c r="F125" s="256"/>
      <c r="G125" s="296" t="s">
        <v>27</v>
      </c>
      <c r="H125" s="297"/>
      <c r="I125" s="256"/>
      <c r="J125" s="256"/>
      <c r="K125" s="256"/>
      <c r="L125" s="256"/>
      <c r="M125" s="256"/>
      <c r="N125" s="256"/>
      <c r="O125" s="12"/>
      <c r="P125" s="12"/>
    </row>
    <row r="126" spans="5:16" ht="21.75" customHeight="1" x14ac:dyDescent="0.2">
      <c r="E126" s="256"/>
      <c r="F126" s="262"/>
      <c r="G126" s="312" t="s">
        <v>591</v>
      </c>
      <c r="H126" s="313"/>
      <c r="I126" s="24"/>
      <c r="J126" s="256"/>
      <c r="K126" s="256"/>
      <c r="L126" s="256"/>
      <c r="M126" s="256"/>
      <c r="N126" s="256"/>
      <c r="O126" s="12"/>
      <c r="P126" s="12"/>
    </row>
    <row r="127" spans="5:16" ht="12.75" customHeight="1" x14ac:dyDescent="0.2">
      <c r="E127" s="256"/>
      <c r="F127" s="262"/>
      <c r="G127" s="263"/>
      <c r="H127" s="264"/>
      <c r="I127" s="24"/>
      <c r="J127" s="256"/>
      <c r="K127" s="256"/>
      <c r="L127" s="256"/>
      <c r="M127" s="256"/>
      <c r="N127" s="256"/>
      <c r="O127" s="12"/>
      <c r="P127" s="12"/>
    </row>
    <row r="128" spans="5:16" s="120" customFormat="1" ht="15" customHeight="1" x14ac:dyDescent="0.2">
      <c r="E128" s="125">
        <v>17</v>
      </c>
      <c r="F128" s="407" t="s">
        <v>533</v>
      </c>
      <c r="G128" s="407"/>
      <c r="H128" s="407"/>
      <c r="I128" s="257" t="s">
        <v>8</v>
      </c>
      <c r="J128" s="357">
        <v>400000</v>
      </c>
      <c r="K128" s="357"/>
      <c r="L128" s="357"/>
      <c r="M128" s="357"/>
      <c r="N128" s="123" t="s">
        <v>7</v>
      </c>
      <c r="O128" s="124"/>
      <c r="P128" s="124"/>
    </row>
    <row r="129" spans="1:16" s="5" customFormat="1" ht="15" customHeight="1" x14ac:dyDescent="0.2">
      <c r="E129" s="255"/>
      <c r="F129" s="281" t="s">
        <v>416</v>
      </c>
      <c r="G129" s="281"/>
      <c r="H129" s="281"/>
      <c r="I129" s="258"/>
      <c r="J129" s="357"/>
      <c r="K129" s="357"/>
      <c r="L129" s="357"/>
      <c r="M129" s="357"/>
      <c r="N129" s="9"/>
      <c r="O129" s="35"/>
      <c r="P129" s="35"/>
    </row>
    <row r="130" spans="1:16" s="50" customFormat="1" ht="64.5" customHeight="1" x14ac:dyDescent="0.2">
      <c r="E130" s="256"/>
      <c r="F130" s="256"/>
      <c r="G130" s="317" t="s">
        <v>407</v>
      </c>
      <c r="H130" s="278"/>
      <c r="I130" s="256"/>
      <c r="J130" s="256"/>
      <c r="K130" s="256"/>
      <c r="L130" s="256"/>
      <c r="M130" s="256"/>
      <c r="N130" s="256"/>
      <c r="O130" s="12"/>
      <c r="P130" s="12"/>
    </row>
    <row r="131" spans="1:16" s="50" customFormat="1" ht="9.9499999999999993" customHeight="1" x14ac:dyDescent="0.2">
      <c r="E131" s="256"/>
      <c r="F131" s="256"/>
      <c r="G131" s="294" t="s">
        <v>292</v>
      </c>
      <c r="H131" s="295"/>
      <c r="I131" s="256"/>
      <c r="J131" s="256"/>
      <c r="K131" s="256"/>
      <c r="L131" s="256"/>
      <c r="M131" s="256"/>
      <c r="N131" s="256"/>
      <c r="O131" s="12"/>
      <c r="P131" s="12"/>
    </row>
    <row r="132" spans="1:16" s="50" customFormat="1" ht="12" customHeight="1" x14ac:dyDescent="0.2">
      <c r="E132" s="256"/>
      <c r="F132" s="256"/>
      <c r="G132" s="296" t="s">
        <v>27</v>
      </c>
      <c r="H132" s="297"/>
      <c r="I132" s="256"/>
      <c r="J132" s="256"/>
      <c r="K132" s="256"/>
      <c r="L132" s="256"/>
      <c r="M132" s="256"/>
      <c r="N132" s="256"/>
      <c r="O132" s="12"/>
      <c r="P132" s="12"/>
    </row>
    <row r="133" spans="1:16" ht="21.75" customHeight="1" x14ac:dyDescent="0.2">
      <c r="E133" s="256"/>
      <c r="F133" s="262"/>
      <c r="G133" s="312" t="s">
        <v>592</v>
      </c>
      <c r="H133" s="313"/>
      <c r="I133" s="24"/>
      <c r="J133" s="256"/>
      <c r="K133" s="256"/>
      <c r="L133" s="256"/>
      <c r="M133" s="256"/>
      <c r="N133" s="256"/>
      <c r="O133" s="12"/>
      <c r="P133" s="12"/>
    </row>
    <row r="134" spans="1:16" ht="18" customHeight="1" x14ac:dyDescent="0.2">
      <c r="E134" s="256"/>
      <c r="F134" s="262"/>
      <c r="G134" s="263"/>
      <c r="H134" s="264"/>
      <c r="I134" s="24"/>
      <c r="J134" s="256"/>
      <c r="K134" s="256"/>
      <c r="L134" s="256"/>
      <c r="M134" s="256"/>
      <c r="N134" s="256"/>
      <c r="O134" s="12"/>
      <c r="P134" s="12"/>
    </row>
    <row r="135" spans="1:16" s="23" customFormat="1" ht="15" customHeight="1" x14ac:dyDescent="0.25">
      <c r="A135" s="260"/>
      <c r="B135" s="260"/>
      <c r="C135" s="260"/>
      <c r="D135" s="352" t="s">
        <v>166</v>
      </c>
      <c r="E135" s="352"/>
      <c r="F135" s="352"/>
      <c r="G135" s="352"/>
      <c r="H135" s="352"/>
      <c r="I135" s="258" t="s">
        <v>6</v>
      </c>
      <c r="J135" s="353">
        <f>SUM(J136,J143,J151)</f>
        <v>761000</v>
      </c>
      <c r="K135" s="353"/>
      <c r="L135" s="353"/>
      <c r="M135" s="353"/>
      <c r="N135" s="41" t="s">
        <v>7</v>
      </c>
      <c r="O135" s="42"/>
      <c r="P135" s="42"/>
    </row>
    <row r="136" spans="1:16" s="5" customFormat="1" ht="14.25" customHeight="1" x14ac:dyDescent="0.2">
      <c r="E136" s="255">
        <v>1</v>
      </c>
      <c r="F136" s="281" t="s">
        <v>494</v>
      </c>
      <c r="G136" s="281"/>
      <c r="H136" s="281"/>
      <c r="I136" s="258" t="s">
        <v>8</v>
      </c>
      <c r="J136" s="357">
        <v>159000</v>
      </c>
      <c r="K136" s="357"/>
      <c r="L136" s="357"/>
      <c r="M136" s="357"/>
      <c r="N136" s="9" t="s">
        <v>7</v>
      </c>
      <c r="O136" s="35"/>
      <c r="P136" s="35"/>
    </row>
    <row r="137" spans="1:16" s="5" customFormat="1" ht="16.5" customHeight="1" x14ac:dyDescent="0.2">
      <c r="E137" s="255"/>
      <c r="F137" s="281" t="s">
        <v>495</v>
      </c>
      <c r="G137" s="281"/>
      <c r="H137" s="281"/>
      <c r="I137" s="258"/>
      <c r="J137" s="357"/>
      <c r="K137" s="357"/>
      <c r="L137" s="357"/>
      <c r="M137" s="357"/>
      <c r="N137" s="9"/>
      <c r="O137" s="35"/>
      <c r="P137" s="35"/>
    </row>
    <row r="138" spans="1:16" s="50" customFormat="1" ht="51" customHeight="1" x14ac:dyDescent="0.2">
      <c r="E138" s="256"/>
      <c r="F138" s="256"/>
      <c r="G138" s="317" t="s">
        <v>496</v>
      </c>
      <c r="H138" s="278"/>
      <c r="I138" s="256"/>
      <c r="J138" s="256"/>
      <c r="K138" s="256"/>
      <c r="L138" s="256"/>
      <c r="M138" s="256"/>
      <c r="N138" s="256"/>
      <c r="O138" s="12"/>
      <c r="P138" s="12"/>
    </row>
    <row r="139" spans="1:16" s="50" customFormat="1" ht="9.9499999999999993" customHeight="1" x14ac:dyDescent="0.2">
      <c r="E139" s="256"/>
      <c r="F139" s="256"/>
      <c r="G139" s="294" t="s">
        <v>292</v>
      </c>
      <c r="H139" s="295"/>
      <c r="I139" s="256"/>
      <c r="J139" s="256"/>
      <c r="K139" s="256"/>
      <c r="L139" s="256"/>
      <c r="M139" s="256"/>
      <c r="N139" s="256"/>
      <c r="O139" s="12"/>
      <c r="P139" s="12"/>
    </row>
    <row r="140" spans="1:16" s="50" customFormat="1" ht="12" customHeight="1" x14ac:dyDescent="0.2">
      <c r="E140" s="256"/>
      <c r="F140" s="256"/>
      <c r="G140" s="296" t="s">
        <v>28</v>
      </c>
      <c r="H140" s="297"/>
      <c r="I140" s="256"/>
      <c r="J140" s="256"/>
      <c r="K140" s="256"/>
      <c r="L140" s="256"/>
      <c r="M140" s="256"/>
      <c r="N140" s="256"/>
      <c r="O140" s="12"/>
      <c r="P140" s="12"/>
    </row>
    <row r="141" spans="1:16" ht="21.75" customHeight="1" x14ac:dyDescent="0.2">
      <c r="E141" s="256"/>
      <c r="F141" s="262"/>
      <c r="G141" s="312" t="s">
        <v>503</v>
      </c>
      <c r="H141" s="313"/>
      <c r="I141" s="24"/>
      <c r="J141" s="256"/>
      <c r="K141" s="256"/>
      <c r="L141" s="256"/>
      <c r="M141" s="256"/>
      <c r="N141" s="256"/>
      <c r="O141" s="12"/>
      <c r="P141" s="12"/>
    </row>
    <row r="142" spans="1:16" ht="21.75" customHeight="1" x14ac:dyDescent="0.2">
      <c r="E142" s="256"/>
      <c r="F142" s="262"/>
      <c r="G142" s="263"/>
      <c r="H142" s="264"/>
      <c r="I142" s="24"/>
      <c r="J142" s="256"/>
      <c r="K142" s="256"/>
      <c r="L142" s="256"/>
      <c r="M142" s="256"/>
      <c r="N142" s="256"/>
      <c r="O142" s="12"/>
      <c r="P142" s="12"/>
    </row>
    <row r="143" spans="1:16" s="5" customFormat="1" ht="14.25" customHeight="1" x14ac:dyDescent="0.2">
      <c r="E143" s="255">
        <v>2</v>
      </c>
      <c r="F143" s="281" t="s">
        <v>637</v>
      </c>
      <c r="G143" s="281"/>
      <c r="H143" s="281"/>
      <c r="I143" s="258" t="s">
        <v>8</v>
      </c>
      <c r="J143" s="357">
        <v>247000</v>
      </c>
      <c r="K143" s="357"/>
      <c r="L143" s="357"/>
      <c r="M143" s="357"/>
      <c r="N143" s="9" t="s">
        <v>7</v>
      </c>
      <c r="O143" s="35"/>
      <c r="P143" s="35"/>
    </row>
    <row r="144" spans="1:16" s="5" customFormat="1" ht="16.5" customHeight="1" x14ac:dyDescent="0.2">
      <c r="E144" s="255"/>
      <c r="F144" s="281" t="s">
        <v>498</v>
      </c>
      <c r="G144" s="281"/>
      <c r="H144" s="281"/>
      <c r="I144" s="258"/>
      <c r="J144" s="357"/>
      <c r="K144" s="357"/>
      <c r="L144" s="357"/>
      <c r="M144" s="357"/>
      <c r="N144" s="9"/>
      <c r="O144" s="35"/>
      <c r="P144" s="35"/>
    </row>
    <row r="145" spans="1:16" s="50" customFormat="1" ht="67.5" customHeight="1" x14ac:dyDescent="0.2">
      <c r="E145" s="256"/>
      <c r="F145" s="256"/>
      <c r="G145" s="317" t="s">
        <v>499</v>
      </c>
      <c r="H145" s="278"/>
      <c r="I145" s="256"/>
      <c r="J145" s="256"/>
      <c r="K145" s="256"/>
      <c r="L145" s="256"/>
      <c r="M145" s="256"/>
      <c r="N145" s="256"/>
      <c r="O145" s="12"/>
      <c r="P145" s="12"/>
    </row>
    <row r="146" spans="1:16" s="50" customFormat="1" ht="9.9499999999999993" customHeight="1" x14ac:dyDescent="0.2">
      <c r="E146" s="256"/>
      <c r="F146" s="256"/>
      <c r="G146" s="294" t="s">
        <v>292</v>
      </c>
      <c r="H146" s="295"/>
      <c r="I146" s="256"/>
      <c r="J146" s="256"/>
      <c r="K146" s="256"/>
      <c r="L146" s="256"/>
      <c r="M146" s="256"/>
      <c r="N146" s="256"/>
      <c r="O146" s="12"/>
      <c r="P146" s="12"/>
    </row>
    <row r="147" spans="1:16" s="50" customFormat="1" ht="12" customHeight="1" x14ac:dyDescent="0.2">
      <c r="E147" s="256"/>
      <c r="F147" s="256"/>
      <c r="G147" s="296" t="s">
        <v>28</v>
      </c>
      <c r="H147" s="297"/>
      <c r="I147" s="256"/>
      <c r="J147" s="256"/>
      <c r="K147" s="256"/>
      <c r="L147" s="256"/>
      <c r="M147" s="256"/>
      <c r="N147" s="256"/>
      <c r="O147" s="12"/>
      <c r="P147" s="12"/>
    </row>
    <row r="148" spans="1:16" ht="21.75" customHeight="1" x14ac:dyDescent="0.2">
      <c r="E148" s="256"/>
      <c r="F148" s="262"/>
      <c r="G148" s="312" t="s">
        <v>497</v>
      </c>
      <c r="H148" s="313"/>
      <c r="I148" s="24"/>
      <c r="J148" s="256"/>
      <c r="K148" s="256"/>
      <c r="L148" s="256"/>
      <c r="M148" s="256"/>
      <c r="N148" s="256"/>
      <c r="O148" s="12"/>
      <c r="P148" s="12"/>
    </row>
    <row r="149" spans="1:16" ht="21.75" customHeight="1" x14ac:dyDescent="0.2">
      <c r="E149" s="268"/>
      <c r="F149" s="271"/>
      <c r="G149" s="269"/>
      <c r="H149" s="270"/>
      <c r="I149" s="24"/>
      <c r="J149" s="268"/>
      <c r="K149" s="268"/>
      <c r="L149" s="268"/>
      <c r="M149" s="268"/>
      <c r="N149" s="268"/>
      <c r="O149" s="12"/>
      <c r="P149" s="12"/>
    </row>
    <row r="150" spans="1:16" ht="21.75" customHeight="1" x14ac:dyDescent="0.2">
      <c r="E150" s="268"/>
      <c r="F150" s="271"/>
      <c r="G150" s="269"/>
      <c r="H150" s="270"/>
      <c r="I150" s="24"/>
      <c r="J150" s="268"/>
      <c r="K150" s="268"/>
      <c r="L150" s="268"/>
      <c r="M150" s="268"/>
      <c r="N150" s="268"/>
      <c r="O150" s="12"/>
      <c r="P150" s="12"/>
    </row>
    <row r="151" spans="1:16" s="5" customFormat="1" ht="15" customHeight="1" x14ac:dyDescent="0.2">
      <c r="E151" s="256">
        <v>3</v>
      </c>
      <c r="F151" s="281" t="s">
        <v>500</v>
      </c>
      <c r="G151" s="281"/>
      <c r="H151" s="281"/>
      <c r="I151" s="261" t="s">
        <v>8</v>
      </c>
      <c r="J151" s="382">
        <v>355000</v>
      </c>
      <c r="K151" s="382"/>
      <c r="L151" s="382"/>
      <c r="M151" s="382"/>
      <c r="N151" s="15" t="s">
        <v>7</v>
      </c>
      <c r="O151" s="35"/>
      <c r="P151" s="35"/>
    </row>
    <row r="152" spans="1:16" s="5" customFormat="1" ht="15" customHeight="1" x14ac:dyDescent="0.2">
      <c r="E152" s="255"/>
      <c r="F152" s="281" t="s">
        <v>501</v>
      </c>
      <c r="G152" s="281"/>
      <c r="H152" s="281"/>
      <c r="J152" s="357"/>
      <c r="K152" s="357"/>
      <c r="L152" s="357"/>
      <c r="M152" s="357"/>
      <c r="N152" s="9"/>
      <c r="O152" s="35"/>
      <c r="P152" s="35"/>
    </row>
    <row r="153" spans="1:16" s="50" customFormat="1" ht="63.75" customHeight="1" x14ac:dyDescent="0.2">
      <c r="E153" s="256"/>
      <c r="F153" s="256"/>
      <c r="G153" s="317" t="s">
        <v>502</v>
      </c>
      <c r="H153" s="278"/>
      <c r="I153" s="256"/>
      <c r="J153" s="256"/>
      <c r="K153" s="256"/>
      <c r="L153" s="256"/>
      <c r="M153" s="256"/>
      <c r="N153" s="256"/>
      <c r="O153" s="12"/>
      <c r="P153" s="12"/>
    </row>
    <row r="154" spans="1:16" s="50" customFormat="1" ht="9.9499999999999993" customHeight="1" x14ac:dyDescent="0.2">
      <c r="E154" s="256"/>
      <c r="F154" s="256"/>
      <c r="G154" s="294" t="s">
        <v>292</v>
      </c>
      <c r="H154" s="295"/>
      <c r="I154" s="256"/>
      <c r="J154" s="256"/>
      <c r="K154" s="256"/>
      <c r="L154" s="256"/>
      <c r="M154" s="256"/>
      <c r="N154" s="256"/>
      <c r="O154" s="12"/>
      <c r="P154" s="12"/>
    </row>
    <row r="155" spans="1:16" s="50" customFormat="1" ht="12" customHeight="1" x14ac:dyDescent="0.2">
      <c r="E155" s="256"/>
      <c r="F155" s="256"/>
      <c r="G155" s="296" t="s">
        <v>28</v>
      </c>
      <c r="H155" s="297"/>
      <c r="I155" s="256"/>
      <c r="J155" s="256"/>
      <c r="K155" s="256"/>
      <c r="L155" s="256"/>
      <c r="M155" s="256"/>
      <c r="N155" s="256"/>
      <c r="O155" s="12"/>
      <c r="P155" s="12"/>
    </row>
    <row r="156" spans="1:16" ht="21.75" customHeight="1" x14ac:dyDescent="0.2">
      <c r="E156" s="256"/>
      <c r="F156" s="262"/>
      <c r="G156" s="312" t="s">
        <v>504</v>
      </c>
      <c r="H156" s="313"/>
      <c r="I156" s="24"/>
      <c r="J156" s="256"/>
      <c r="K156" s="256"/>
      <c r="L156" s="256"/>
      <c r="M156" s="256"/>
      <c r="N156" s="256"/>
      <c r="O156" s="12"/>
      <c r="P156" s="12"/>
    </row>
    <row r="157" spans="1:16" ht="13.5" customHeight="1" x14ac:dyDescent="0.2">
      <c r="E157" s="256"/>
      <c r="F157" s="262"/>
      <c r="G157" s="263"/>
      <c r="H157" s="264"/>
      <c r="I157" s="24"/>
      <c r="J157" s="256"/>
      <c r="K157" s="256"/>
      <c r="L157" s="256"/>
      <c r="M157" s="256"/>
      <c r="N157" s="256"/>
      <c r="O157" s="12"/>
      <c r="P157" s="12"/>
    </row>
    <row r="158" spans="1:16" s="50" customFormat="1" ht="15.75" customHeight="1" x14ac:dyDescent="0.2">
      <c r="A158" s="256"/>
      <c r="B158" s="256"/>
      <c r="C158" s="256"/>
      <c r="D158" s="285" t="s">
        <v>427</v>
      </c>
      <c r="E158" s="285"/>
      <c r="F158" s="285"/>
      <c r="G158" s="285"/>
      <c r="H158" s="285"/>
      <c r="I158" s="261" t="s">
        <v>6</v>
      </c>
      <c r="J158" s="286">
        <f>SUM(J159,J166,J173)</f>
        <v>600700</v>
      </c>
      <c r="K158" s="286"/>
      <c r="L158" s="286"/>
      <c r="M158" s="286"/>
      <c r="N158" s="15" t="s">
        <v>7</v>
      </c>
      <c r="O158" s="12"/>
      <c r="P158" s="12"/>
    </row>
    <row r="159" spans="1:16" s="5" customFormat="1" ht="15" customHeight="1" x14ac:dyDescent="0.2">
      <c r="E159" s="255">
        <v>1</v>
      </c>
      <c r="F159" s="281" t="s">
        <v>572</v>
      </c>
      <c r="G159" s="281"/>
      <c r="H159" s="281"/>
      <c r="I159" s="265" t="s">
        <v>8</v>
      </c>
      <c r="J159" s="382">
        <v>397000</v>
      </c>
      <c r="K159" s="382"/>
      <c r="L159" s="382"/>
      <c r="M159" s="382"/>
      <c r="N159" s="9" t="s">
        <v>7</v>
      </c>
      <c r="O159" s="35"/>
      <c r="P159" s="35"/>
    </row>
    <row r="160" spans="1:16" s="5" customFormat="1" ht="14.25" customHeight="1" x14ac:dyDescent="0.2">
      <c r="E160" s="255"/>
      <c r="F160" s="278" t="s">
        <v>573</v>
      </c>
      <c r="G160" s="278"/>
      <c r="H160" s="278"/>
      <c r="J160" s="357"/>
      <c r="K160" s="357"/>
      <c r="L160" s="357"/>
      <c r="M160" s="357"/>
      <c r="N160" s="9"/>
      <c r="O160" s="35"/>
      <c r="P160" s="35"/>
    </row>
    <row r="161" spans="5:16" s="50" customFormat="1" ht="51.75" customHeight="1" x14ac:dyDescent="0.2">
      <c r="E161" s="256"/>
      <c r="F161" s="256"/>
      <c r="G161" s="317" t="s">
        <v>655</v>
      </c>
      <c r="H161" s="278"/>
      <c r="I161" s="256"/>
      <c r="J161" s="256"/>
      <c r="K161" s="256"/>
      <c r="L161" s="256"/>
      <c r="M161" s="256"/>
      <c r="N161" s="256"/>
      <c r="O161" s="12"/>
      <c r="P161" s="12"/>
    </row>
    <row r="162" spans="5:16" s="50" customFormat="1" ht="9.9499999999999993" customHeight="1" x14ac:dyDescent="0.2">
      <c r="E162" s="256"/>
      <c r="F162" s="256"/>
      <c r="G162" s="294" t="s">
        <v>292</v>
      </c>
      <c r="H162" s="295"/>
      <c r="I162" s="256"/>
      <c r="J162" s="256"/>
      <c r="K162" s="256"/>
      <c r="L162" s="256"/>
      <c r="M162" s="256"/>
      <c r="N162" s="256"/>
      <c r="O162" s="12"/>
      <c r="P162" s="12"/>
    </row>
    <row r="163" spans="5:16" s="50" customFormat="1" ht="12" customHeight="1" x14ac:dyDescent="0.2">
      <c r="E163" s="256"/>
      <c r="F163" s="256"/>
      <c r="G163" s="296" t="s">
        <v>28</v>
      </c>
      <c r="H163" s="297"/>
      <c r="I163" s="256"/>
      <c r="J163" s="256"/>
      <c r="K163" s="256"/>
      <c r="L163" s="256"/>
      <c r="M163" s="256"/>
      <c r="N163" s="256"/>
      <c r="O163" s="12"/>
      <c r="P163" s="12"/>
    </row>
    <row r="164" spans="5:16" ht="20.25" customHeight="1" x14ac:dyDescent="0.2">
      <c r="E164" s="256"/>
      <c r="F164" s="262"/>
      <c r="G164" s="312" t="s">
        <v>505</v>
      </c>
      <c r="H164" s="313"/>
      <c r="I164" s="24"/>
      <c r="J164" s="256"/>
      <c r="K164" s="256"/>
      <c r="L164" s="256"/>
      <c r="M164" s="256"/>
      <c r="N164" s="256"/>
      <c r="O164" s="12"/>
      <c r="P164" s="12"/>
    </row>
    <row r="165" spans="5:16" ht="9.75" customHeight="1" x14ac:dyDescent="0.2">
      <c r="E165" s="256"/>
      <c r="F165" s="262"/>
      <c r="G165" s="263"/>
      <c r="H165" s="264"/>
      <c r="I165" s="24"/>
      <c r="J165" s="256"/>
      <c r="K165" s="256"/>
      <c r="L165" s="256"/>
      <c r="M165" s="256"/>
      <c r="N165" s="256"/>
      <c r="O165" s="12"/>
      <c r="P165" s="12"/>
    </row>
    <row r="166" spans="5:16" s="5" customFormat="1" ht="15" customHeight="1" x14ac:dyDescent="0.2">
      <c r="E166" s="255">
        <v>2</v>
      </c>
      <c r="F166" s="281" t="s">
        <v>506</v>
      </c>
      <c r="G166" s="281"/>
      <c r="H166" s="281"/>
      <c r="I166" s="265" t="s">
        <v>8</v>
      </c>
      <c r="J166" s="357">
        <v>53700</v>
      </c>
      <c r="K166" s="357"/>
      <c r="L166" s="357"/>
      <c r="M166" s="357"/>
      <c r="N166" s="9" t="s">
        <v>7</v>
      </c>
      <c r="O166" s="35"/>
      <c r="P166" s="35"/>
    </row>
    <row r="167" spans="5:16" s="5" customFormat="1" ht="14.25" customHeight="1" x14ac:dyDescent="0.2">
      <c r="E167" s="255"/>
      <c r="F167" s="278" t="s">
        <v>507</v>
      </c>
      <c r="G167" s="278"/>
      <c r="H167" s="278"/>
      <c r="J167" s="357"/>
      <c r="K167" s="357"/>
      <c r="L167" s="357"/>
      <c r="M167" s="357"/>
      <c r="N167" s="9"/>
      <c r="O167" s="35"/>
      <c r="P167" s="35"/>
    </row>
    <row r="168" spans="5:16" s="50" customFormat="1" ht="39.75" customHeight="1" x14ac:dyDescent="0.2">
      <c r="E168" s="256"/>
      <c r="F168" s="256"/>
      <c r="G168" s="405" t="s">
        <v>508</v>
      </c>
      <c r="H168" s="406"/>
      <c r="I168" s="256"/>
      <c r="J168" s="256"/>
      <c r="K168" s="256"/>
      <c r="L168" s="256"/>
      <c r="M168" s="256"/>
      <c r="N168" s="256"/>
      <c r="O168" s="12"/>
      <c r="P168" s="12"/>
    </row>
    <row r="169" spans="5:16" s="50" customFormat="1" ht="9.9499999999999993" customHeight="1" x14ac:dyDescent="0.2">
      <c r="E169" s="256"/>
      <c r="F169" s="256"/>
      <c r="G169" s="294" t="s">
        <v>292</v>
      </c>
      <c r="H169" s="295"/>
      <c r="I169" s="256"/>
      <c r="J169" s="256"/>
      <c r="K169" s="256"/>
      <c r="L169" s="256"/>
      <c r="M169" s="256"/>
      <c r="N169" s="256"/>
      <c r="O169" s="12"/>
      <c r="P169" s="12"/>
    </row>
    <row r="170" spans="5:16" s="50" customFormat="1" ht="12" customHeight="1" x14ac:dyDescent="0.2">
      <c r="E170" s="256"/>
      <c r="F170" s="256"/>
      <c r="G170" s="296" t="s">
        <v>27</v>
      </c>
      <c r="H170" s="297"/>
      <c r="I170" s="256"/>
      <c r="J170" s="256"/>
      <c r="K170" s="256"/>
      <c r="L170" s="256"/>
      <c r="M170" s="256"/>
      <c r="N170" s="256"/>
      <c r="O170" s="12"/>
      <c r="P170" s="12"/>
    </row>
    <row r="171" spans="5:16" ht="20.25" customHeight="1" x14ac:dyDescent="0.2">
      <c r="E171" s="256"/>
      <c r="F171" s="262"/>
      <c r="G171" s="312" t="s">
        <v>634</v>
      </c>
      <c r="H171" s="313"/>
      <c r="I171" s="24"/>
      <c r="J171" s="256"/>
      <c r="K171" s="256"/>
      <c r="L171" s="256"/>
      <c r="M171" s="256"/>
      <c r="N171" s="256"/>
      <c r="O171" s="12"/>
      <c r="P171" s="12"/>
    </row>
    <row r="172" spans="5:16" ht="10.5" customHeight="1" x14ac:dyDescent="0.2">
      <c r="E172" s="256"/>
      <c r="F172" s="262"/>
      <c r="G172" s="263"/>
      <c r="H172" s="264"/>
      <c r="I172" s="24"/>
      <c r="J172" s="256"/>
      <c r="K172" s="256"/>
      <c r="L172" s="256"/>
      <c r="M172" s="256"/>
      <c r="N172" s="256"/>
      <c r="O172" s="12"/>
      <c r="P172" s="12"/>
    </row>
    <row r="173" spans="5:16" s="5" customFormat="1" ht="15" customHeight="1" x14ac:dyDescent="0.2">
      <c r="E173" s="255">
        <v>3</v>
      </c>
      <c r="F173" s="281" t="s">
        <v>509</v>
      </c>
      <c r="G173" s="281"/>
      <c r="H173" s="281"/>
      <c r="I173" s="265" t="s">
        <v>8</v>
      </c>
      <c r="J173" s="357">
        <v>150000</v>
      </c>
      <c r="K173" s="357"/>
      <c r="L173" s="357"/>
      <c r="M173" s="357"/>
      <c r="N173" s="9" t="s">
        <v>7</v>
      </c>
      <c r="O173" s="35"/>
      <c r="P173" s="35"/>
    </row>
    <row r="174" spans="5:16" s="5" customFormat="1" ht="14.25" customHeight="1" x14ac:dyDescent="0.2">
      <c r="E174" s="255"/>
      <c r="F174" s="278" t="s">
        <v>510</v>
      </c>
      <c r="G174" s="278"/>
      <c r="H174" s="278"/>
      <c r="J174" s="357"/>
      <c r="K174" s="357"/>
      <c r="L174" s="357"/>
      <c r="M174" s="357"/>
      <c r="N174" s="9"/>
      <c r="O174" s="35"/>
      <c r="P174" s="35"/>
    </row>
    <row r="175" spans="5:16" s="50" customFormat="1" ht="39" customHeight="1" x14ac:dyDescent="0.2">
      <c r="E175" s="256"/>
      <c r="F175" s="256"/>
      <c r="G175" s="405" t="s">
        <v>511</v>
      </c>
      <c r="H175" s="406"/>
      <c r="I175" s="256"/>
      <c r="J175" s="256"/>
      <c r="K175" s="256"/>
      <c r="L175" s="256"/>
      <c r="M175" s="256"/>
      <c r="N175" s="256"/>
      <c r="O175" s="12"/>
      <c r="P175" s="12"/>
    </row>
    <row r="176" spans="5:16" s="50" customFormat="1" ht="9.9499999999999993" customHeight="1" x14ac:dyDescent="0.2">
      <c r="E176" s="256"/>
      <c r="F176" s="256"/>
      <c r="G176" s="294" t="s">
        <v>292</v>
      </c>
      <c r="H176" s="295"/>
      <c r="I176" s="256"/>
      <c r="J176" s="256"/>
      <c r="K176" s="256"/>
      <c r="L176" s="256"/>
      <c r="M176" s="256"/>
      <c r="N176" s="256"/>
      <c r="O176" s="12"/>
      <c r="P176" s="12"/>
    </row>
    <row r="177" spans="3:16" s="50" customFormat="1" ht="12" customHeight="1" x14ac:dyDescent="0.2">
      <c r="E177" s="256"/>
      <c r="F177" s="256"/>
      <c r="G177" s="296" t="s">
        <v>27</v>
      </c>
      <c r="H177" s="297"/>
      <c r="I177" s="256"/>
      <c r="J177" s="256"/>
      <c r="K177" s="256"/>
      <c r="L177" s="256"/>
      <c r="M177" s="256"/>
      <c r="N177" s="256"/>
      <c r="O177" s="12"/>
      <c r="P177" s="12"/>
    </row>
    <row r="178" spans="3:16" ht="20.25" customHeight="1" x14ac:dyDescent="0.2">
      <c r="E178" s="256"/>
      <c r="F178" s="262"/>
      <c r="G178" s="312" t="s">
        <v>660</v>
      </c>
      <c r="H178" s="313"/>
      <c r="I178" s="24"/>
      <c r="J178" s="256"/>
      <c r="K178" s="256"/>
      <c r="L178" s="256"/>
      <c r="M178" s="256"/>
      <c r="N178" s="256"/>
      <c r="O178" s="12"/>
      <c r="P178" s="12"/>
    </row>
    <row r="179" spans="3:16" ht="20.25" customHeight="1" x14ac:dyDescent="0.2">
      <c r="E179" s="268"/>
      <c r="F179" s="271"/>
      <c r="G179" s="269"/>
      <c r="H179" s="270"/>
      <c r="I179" s="24"/>
      <c r="J179" s="268"/>
      <c r="K179" s="268"/>
      <c r="L179" s="268"/>
      <c r="M179" s="268"/>
      <c r="N179" s="268"/>
      <c r="O179" s="12"/>
      <c r="P179" s="12"/>
    </row>
    <row r="180" spans="3:16" ht="9.75" customHeight="1" x14ac:dyDescent="0.2"/>
    <row r="181" spans="3:16" ht="16.5" customHeight="1" x14ac:dyDescent="0.25">
      <c r="C181" s="282" t="s">
        <v>10</v>
      </c>
      <c r="D181" s="282"/>
      <c r="E181" s="282"/>
      <c r="F181" s="282"/>
      <c r="G181" s="282"/>
      <c r="H181" s="282"/>
      <c r="I181" s="282"/>
      <c r="J181" s="282"/>
      <c r="K181" s="282"/>
      <c r="L181" s="282"/>
      <c r="M181" s="282"/>
      <c r="N181" s="282"/>
    </row>
  </sheetData>
  <mergeCells count="200">
    <mergeCell ref="G164:H164"/>
    <mergeCell ref="F166:H166"/>
    <mergeCell ref="J166:M166"/>
    <mergeCell ref="F167:H167"/>
    <mergeCell ref="J167:M167"/>
    <mergeCell ref="G169:H169"/>
    <mergeCell ref="G170:H170"/>
    <mergeCell ref="G171:H171"/>
    <mergeCell ref="F173:H173"/>
    <mergeCell ref="J173:M173"/>
    <mergeCell ref="G146:H146"/>
    <mergeCell ref="G147:H147"/>
    <mergeCell ref="G148:H148"/>
    <mergeCell ref="F151:H151"/>
    <mergeCell ref="J151:M151"/>
    <mergeCell ref="F152:H152"/>
    <mergeCell ref="J152:M152"/>
    <mergeCell ref="G154:H154"/>
    <mergeCell ref="G155:H155"/>
    <mergeCell ref="G153:H153"/>
    <mergeCell ref="D135:H135"/>
    <mergeCell ref="F136:H136"/>
    <mergeCell ref="J136:M136"/>
    <mergeCell ref="F137:H137"/>
    <mergeCell ref="J137:M137"/>
    <mergeCell ref="G123:H123"/>
    <mergeCell ref="G124:H124"/>
    <mergeCell ref="G125:H125"/>
    <mergeCell ref="F122:H122"/>
    <mergeCell ref="G131:H131"/>
    <mergeCell ref="G132:H132"/>
    <mergeCell ref="J135:M135"/>
    <mergeCell ref="F128:H128"/>
    <mergeCell ref="J128:M128"/>
    <mergeCell ref="G130:H130"/>
    <mergeCell ref="F54:H54"/>
    <mergeCell ref="J54:M54"/>
    <mergeCell ref="F55:H55"/>
    <mergeCell ref="J55:M55"/>
    <mergeCell ref="J122:M122"/>
    <mergeCell ref="G126:H126"/>
    <mergeCell ref="F129:H129"/>
    <mergeCell ref="J129:M129"/>
    <mergeCell ref="G133:H133"/>
    <mergeCell ref="G65:H65"/>
    <mergeCell ref="G58:H58"/>
    <mergeCell ref="G59:H59"/>
    <mergeCell ref="G56:H56"/>
    <mergeCell ref="G57:H57"/>
    <mergeCell ref="F61:H61"/>
    <mergeCell ref="J61:M61"/>
    <mergeCell ref="F62:H62"/>
    <mergeCell ref="J62:M62"/>
    <mergeCell ref="G63:H63"/>
    <mergeCell ref="G64:H64"/>
    <mergeCell ref="J84:M84"/>
    <mergeCell ref="G88:H88"/>
    <mergeCell ref="G89:H89"/>
    <mergeCell ref="G94:H94"/>
    <mergeCell ref="F174:H174"/>
    <mergeCell ref="J174:M174"/>
    <mergeCell ref="G176:H176"/>
    <mergeCell ref="G177:H177"/>
    <mergeCell ref="G178:H178"/>
    <mergeCell ref="C181:N181"/>
    <mergeCell ref="G66:H66"/>
    <mergeCell ref="F68:H68"/>
    <mergeCell ref="J68:M68"/>
    <mergeCell ref="F69:H69"/>
    <mergeCell ref="J69:M69"/>
    <mergeCell ref="G70:H70"/>
    <mergeCell ref="G71:H71"/>
    <mergeCell ref="G81:H81"/>
    <mergeCell ref="G82:H82"/>
    <mergeCell ref="G72:H72"/>
    <mergeCell ref="G73:H73"/>
    <mergeCell ref="F77:H77"/>
    <mergeCell ref="J77:M77"/>
    <mergeCell ref="F78:H78"/>
    <mergeCell ref="J78:M78"/>
    <mergeCell ref="G79:H79"/>
    <mergeCell ref="G80:H80"/>
    <mergeCell ref="F84:H84"/>
    <mergeCell ref="F30:H30"/>
    <mergeCell ref="J30:M30"/>
    <mergeCell ref="F31:H31"/>
    <mergeCell ref="J31:M31"/>
    <mergeCell ref="G32:H32"/>
    <mergeCell ref="G33:H33"/>
    <mergeCell ref="D8:H8"/>
    <mergeCell ref="J8:M8"/>
    <mergeCell ref="F9:H9"/>
    <mergeCell ref="J9:M9"/>
    <mergeCell ref="G18:H18"/>
    <mergeCell ref="G19:H19"/>
    <mergeCell ref="G20:H20"/>
    <mergeCell ref="G28:H28"/>
    <mergeCell ref="G21:H21"/>
    <mergeCell ref="G27:H27"/>
    <mergeCell ref="F23:H23"/>
    <mergeCell ref="J23:M23"/>
    <mergeCell ref="F24:H24"/>
    <mergeCell ref="J24:M24"/>
    <mergeCell ref="G25:H25"/>
    <mergeCell ref="G26:H26"/>
    <mergeCell ref="B5:H5"/>
    <mergeCell ref="J5:M5"/>
    <mergeCell ref="C6:H6"/>
    <mergeCell ref="J6:M6"/>
    <mergeCell ref="D7:H7"/>
    <mergeCell ref="J7:M7"/>
    <mergeCell ref="J17:M17"/>
    <mergeCell ref="G11:H11"/>
    <mergeCell ref="G12:H12"/>
    <mergeCell ref="G13:H13"/>
    <mergeCell ref="G14:H14"/>
    <mergeCell ref="J16:M16"/>
    <mergeCell ref="F10:H10"/>
    <mergeCell ref="J10:M10"/>
    <mergeCell ref="F16:H16"/>
    <mergeCell ref="F17:H17"/>
    <mergeCell ref="G44:H44"/>
    <mergeCell ref="G34:H34"/>
    <mergeCell ref="G51:H51"/>
    <mergeCell ref="G45:H45"/>
    <mergeCell ref="G52:H52"/>
    <mergeCell ref="F40:H40"/>
    <mergeCell ref="J40:M40"/>
    <mergeCell ref="F41:H41"/>
    <mergeCell ref="J41:M41"/>
    <mergeCell ref="G42:H42"/>
    <mergeCell ref="G43:H43"/>
    <mergeCell ref="G35:H35"/>
    <mergeCell ref="F47:H47"/>
    <mergeCell ref="J47:M47"/>
    <mergeCell ref="F48:H48"/>
    <mergeCell ref="J48:M48"/>
    <mergeCell ref="G49:H49"/>
    <mergeCell ref="G50:H50"/>
    <mergeCell ref="G95:H95"/>
    <mergeCell ref="G96:H96"/>
    <mergeCell ref="F98:H98"/>
    <mergeCell ref="J98:M98"/>
    <mergeCell ref="F85:H85"/>
    <mergeCell ref="J85:M85"/>
    <mergeCell ref="G86:H86"/>
    <mergeCell ref="G87:H87"/>
    <mergeCell ref="F91:H91"/>
    <mergeCell ref="J91:M91"/>
    <mergeCell ref="F92:H92"/>
    <mergeCell ref="J92:M92"/>
    <mergeCell ref="G93:H93"/>
    <mergeCell ref="F99:H99"/>
    <mergeCell ref="J99:M99"/>
    <mergeCell ref="G100:H100"/>
    <mergeCell ref="G101:H101"/>
    <mergeCell ref="G102:H102"/>
    <mergeCell ref="G103:H103"/>
    <mergeCell ref="G108:H108"/>
    <mergeCell ref="G109:H109"/>
    <mergeCell ref="F106:H106"/>
    <mergeCell ref="J106:M106"/>
    <mergeCell ref="G110:H110"/>
    <mergeCell ref="F114:H114"/>
    <mergeCell ref="J114:M114"/>
    <mergeCell ref="F105:H105"/>
    <mergeCell ref="J105:M105"/>
    <mergeCell ref="G107:H107"/>
    <mergeCell ref="F121:H121"/>
    <mergeCell ref="J121:M121"/>
    <mergeCell ref="F115:H115"/>
    <mergeCell ref="J115:M115"/>
    <mergeCell ref="G119:H119"/>
    <mergeCell ref="G116:H116"/>
    <mergeCell ref="G117:H117"/>
    <mergeCell ref="G118:H118"/>
    <mergeCell ref="G163:H163"/>
    <mergeCell ref="A1:N1"/>
    <mergeCell ref="J3:L3"/>
    <mergeCell ref="J4:L4"/>
    <mergeCell ref="G175:H175"/>
    <mergeCell ref="G168:H168"/>
    <mergeCell ref="G156:H156"/>
    <mergeCell ref="D158:H158"/>
    <mergeCell ref="J158:M158"/>
    <mergeCell ref="F159:H159"/>
    <mergeCell ref="J159:M159"/>
    <mergeCell ref="F160:H160"/>
    <mergeCell ref="J160:M160"/>
    <mergeCell ref="G161:H161"/>
    <mergeCell ref="G162:H162"/>
    <mergeCell ref="G145:H145"/>
    <mergeCell ref="G138:H138"/>
    <mergeCell ref="G139:H139"/>
    <mergeCell ref="G140:H140"/>
    <mergeCell ref="G141:H141"/>
    <mergeCell ref="F143:H143"/>
    <mergeCell ref="J143:M143"/>
    <mergeCell ref="F144:H144"/>
    <mergeCell ref="J144:M144"/>
  </mergeCells>
  <pageMargins left="0.31496062992125984" right="0.19685039370078741" top="0.74803149606299213" bottom="0.47244094488188981" header="0.47244094488188981" footer="0.47244094488188981"/>
  <pageSetup paperSize="9" orientation="portrait" r:id="rId1"/>
  <headerFooter alignWithMargins="0">
    <oddFooter>&amp;R หน้า 21/&amp;P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41"/>
  <sheetViews>
    <sheetView view="pageBreakPreview" zoomScale="150" zoomScaleNormal="150" zoomScaleSheetLayoutView="150" workbookViewId="0">
      <pane ySplit="1" topLeftCell="A2" activePane="bottomLeft" state="frozenSplit"/>
      <selection pane="bottomLeft" activeCell="G7" sqref="G7:H7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7" width="9.140625" style="3"/>
    <col min="18" max="18" width="18" style="3" customWidth="1"/>
    <col min="19" max="16384" width="9.140625" style="3"/>
  </cols>
  <sheetData>
    <row r="1" spans="1:18" ht="18" customHeight="1" x14ac:dyDescent="0.2">
      <c r="A1" s="11"/>
      <c r="B1" s="36"/>
      <c r="C1" s="36"/>
      <c r="D1" s="36"/>
      <c r="E1" s="36"/>
      <c r="F1" s="36"/>
      <c r="G1" s="305" t="s">
        <v>216</v>
      </c>
      <c r="H1" s="305"/>
      <c r="I1" s="28" t="s">
        <v>4</v>
      </c>
      <c r="J1" s="306">
        <f>SUM(J2,J23)</f>
        <v>59565</v>
      </c>
      <c r="K1" s="306"/>
      <c r="L1" s="306"/>
      <c r="M1" s="306"/>
      <c r="N1" s="29" t="s">
        <v>5</v>
      </c>
      <c r="O1" s="12"/>
      <c r="P1" s="12"/>
    </row>
    <row r="2" spans="1:18" ht="15.75" x14ac:dyDescent="0.2">
      <c r="A2" s="8"/>
      <c r="B2" s="283" t="s">
        <v>217</v>
      </c>
      <c r="C2" s="283"/>
      <c r="D2" s="283"/>
      <c r="E2" s="283"/>
      <c r="F2" s="283"/>
      <c r="G2" s="283"/>
      <c r="H2" s="283"/>
      <c r="I2" s="21" t="s">
        <v>4</v>
      </c>
      <c r="J2" s="284">
        <f>SUM(J3)</f>
        <v>19565</v>
      </c>
      <c r="K2" s="284"/>
      <c r="L2" s="284"/>
      <c r="M2" s="284"/>
      <c r="N2" s="37" t="s">
        <v>5</v>
      </c>
      <c r="O2" s="12"/>
      <c r="P2" s="12"/>
      <c r="R2" s="4"/>
    </row>
    <row r="3" spans="1:18" ht="15.75" x14ac:dyDescent="0.2">
      <c r="A3" s="7"/>
      <c r="B3" s="7"/>
      <c r="C3" s="289" t="s">
        <v>81</v>
      </c>
      <c r="D3" s="289"/>
      <c r="E3" s="289"/>
      <c r="F3" s="289"/>
      <c r="G3" s="289"/>
      <c r="H3" s="289"/>
      <c r="I3" s="1" t="s">
        <v>4</v>
      </c>
      <c r="J3" s="290">
        <f>SUM(J4,J14)</f>
        <v>19565</v>
      </c>
      <c r="K3" s="290"/>
      <c r="L3" s="290"/>
      <c r="M3" s="290"/>
      <c r="N3" s="2" t="s">
        <v>5</v>
      </c>
      <c r="O3" s="12"/>
      <c r="P3" s="12"/>
      <c r="R3" s="13"/>
    </row>
    <row r="4" spans="1:18" ht="15.75" x14ac:dyDescent="0.2">
      <c r="A4" s="7"/>
      <c r="B4" s="7"/>
      <c r="C4" s="8"/>
      <c r="D4" s="289" t="s">
        <v>161</v>
      </c>
      <c r="E4" s="289"/>
      <c r="F4" s="289"/>
      <c r="G4" s="289"/>
      <c r="H4" s="289"/>
      <c r="I4" s="1" t="s">
        <v>4</v>
      </c>
      <c r="J4" s="290">
        <f>SUM(J5)</f>
        <v>10000</v>
      </c>
      <c r="K4" s="290"/>
      <c r="L4" s="290"/>
      <c r="M4" s="290"/>
      <c r="N4" s="2" t="s">
        <v>5</v>
      </c>
      <c r="O4" s="12"/>
      <c r="P4" s="12"/>
    </row>
    <row r="5" spans="1:18" ht="16.5" customHeight="1" x14ac:dyDescent="0.2">
      <c r="A5" s="7"/>
      <c r="B5" s="7"/>
      <c r="C5" s="7"/>
      <c r="D5" s="285" t="s">
        <v>59</v>
      </c>
      <c r="E5" s="285"/>
      <c r="F5" s="285"/>
      <c r="G5" s="285"/>
      <c r="H5" s="285"/>
      <c r="I5" s="10" t="s">
        <v>6</v>
      </c>
      <c r="J5" s="292">
        <f>SUM(J6)</f>
        <v>10000</v>
      </c>
      <c r="K5" s="292"/>
      <c r="L5" s="292"/>
      <c r="M5" s="292"/>
      <c r="N5" s="9" t="s">
        <v>7</v>
      </c>
      <c r="O5" s="12"/>
      <c r="P5" s="12"/>
    </row>
    <row r="6" spans="1:18" ht="15" customHeight="1" x14ac:dyDescent="0.2">
      <c r="A6" s="7"/>
      <c r="B6" s="7"/>
      <c r="C6" s="7"/>
      <c r="D6" s="7"/>
      <c r="E6" s="26">
        <v>1</v>
      </c>
      <c r="F6" s="378" t="s">
        <v>186</v>
      </c>
      <c r="G6" s="378"/>
      <c r="H6" s="378"/>
      <c r="I6" s="32" t="s">
        <v>8</v>
      </c>
      <c r="J6" s="287">
        <v>10000</v>
      </c>
      <c r="K6" s="287"/>
      <c r="L6" s="287"/>
      <c r="M6" s="287"/>
      <c r="N6" s="9" t="s">
        <v>7</v>
      </c>
      <c r="O6" s="12"/>
      <c r="P6" s="12"/>
    </row>
    <row r="7" spans="1:18" ht="64.5" customHeight="1" x14ac:dyDescent="0.2">
      <c r="E7" s="7"/>
      <c r="F7" s="6"/>
      <c r="G7" s="317" t="s">
        <v>491</v>
      </c>
      <c r="H7" s="278"/>
      <c r="I7" s="7"/>
      <c r="J7" s="7"/>
      <c r="K7" s="7"/>
      <c r="L7" s="7"/>
      <c r="M7" s="7"/>
      <c r="N7" s="7"/>
      <c r="O7" s="12"/>
      <c r="P7" s="12"/>
    </row>
    <row r="8" spans="1:18" s="50" customFormat="1" ht="12" customHeight="1" x14ac:dyDescent="0.2">
      <c r="E8" s="7"/>
      <c r="F8" s="7"/>
      <c r="G8" s="294" t="s">
        <v>147</v>
      </c>
      <c r="H8" s="295"/>
      <c r="I8" s="7"/>
      <c r="J8" s="7"/>
      <c r="K8" s="7"/>
      <c r="L8" s="7"/>
      <c r="M8" s="7"/>
      <c r="N8" s="7"/>
      <c r="O8" s="12"/>
      <c r="P8" s="12"/>
    </row>
    <row r="9" spans="1:18" s="50" customFormat="1" ht="12.75" customHeight="1" x14ac:dyDescent="0.2">
      <c r="E9" s="7"/>
      <c r="F9" s="7"/>
      <c r="G9" s="296" t="s">
        <v>112</v>
      </c>
      <c r="H9" s="297"/>
      <c r="I9" s="7"/>
      <c r="J9" s="7"/>
      <c r="K9" s="7"/>
      <c r="L9" s="7"/>
      <c r="M9" s="7"/>
      <c r="N9" s="7"/>
      <c r="O9" s="12"/>
      <c r="P9" s="12"/>
    </row>
    <row r="10" spans="1:18" ht="10.35" customHeight="1" x14ac:dyDescent="0.2">
      <c r="E10" s="101"/>
      <c r="F10" s="98"/>
      <c r="G10" s="276" t="s">
        <v>354</v>
      </c>
      <c r="H10" s="298"/>
      <c r="I10" s="101"/>
      <c r="J10" s="101"/>
      <c r="K10" s="101"/>
      <c r="L10" s="101"/>
      <c r="M10" s="101"/>
      <c r="N10" s="101"/>
      <c r="O10" s="12"/>
      <c r="P10" s="12"/>
    </row>
    <row r="11" spans="1:18" ht="10.35" customHeight="1" x14ac:dyDescent="0.2">
      <c r="E11" s="7"/>
      <c r="F11" s="6"/>
      <c r="G11" s="276" t="s">
        <v>338</v>
      </c>
      <c r="H11" s="298"/>
      <c r="I11" s="7"/>
      <c r="J11" s="7"/>
      <c r="K11" s="7"/>
      <c r="L11" s="7"/>
      <c r="M11" s="7"/>
      <c r="N11" s="7"/>
      <c r="O11" s="12"/>
      <c r="P11" s="12"/>
    </row>
    <row r="12" spans="1:18" ht="21" customHeight="1" x14ac:dyDescent="0.2">
      <c r="E12" s="7"/>
      <c r="F12" s="17"/>
      <c r="G12" s="312" t="s">
        <v>659</v>
      </c>
      <c r="H12" s="313"/>
      <c r="I12" s="24"/>
      <c r="J12" s="7"/>
      <c r="K12" s="7"/>
      <c r="L12" s="7"/>
      <c r="M12" s="7"/>
      <c r="N12" s="7"/>
      <c r="O12" s="12"/>
      <c r="P12" s="12"/>
    </row>
    <row r="13" spans="1:18" ht="12" customHeight="1" x14ac:dyDescent="0.2">
      <c r="A13" s="7"/>
      <c r="B13" s="7"/>
      <c r="C13" s="7"/>
      <c r="D13" s="7"/>
      <c r="E13" s="6"/>
      <c r="F13" s="6"/>
      <c r="G13" s="45"/>
      <c r="H13" s="6"/>
      <c r="I13" s="10"/>
      <c r="J13" s="38"/>
      <c r="K13" s="10"/>
      <c r="L13" s="10"/>
      <c r="M13" s="10"/>
      <c r="N13" s="9"/>
      <c r="O13" s="12"/>
      <c r="P13" s="12"/>
    </row>
    <row r="14" spans="1:18" ht="15.75" x14ac:dyDescent="0.2">
      <c r="A14" s="7"/>
      <c r="B14" s="7"/>
      <c r="C14" s="8"/>
      <c r="D14" s="289" t="s">
        <v>160</v>
      </c>
      <c r="E14" s="289"/>
      <c r="F14" s="289"/>
      <c r="G14" s="289"/>
      <c r="H14" s="289"/>
      <c r="I14" s="1" t="s">
        <v>4</v>
      </c>
      <c r="J14" s="290">
        <f>SUM(J15)</f>
        <v>9565</v>
      </c>
      <c r="K14" s="290"/>
      <c r="L14" s="290"/>
      <c r="M14" s="290"/>
      <c r="N14" s="2" t="s">
        <v>5</v>
      </c>
      <c r="O14" s="12"/>
      <c r="P14" s="12"/>
    </row>
    <row r="15" spans="1:18" ht="15.75" x14ac:dyDescent="0.2">
      <c r="A15" s="7"/>
      <c r="B15" s="7"/>
      <c r="C15" s="7"/>
      <c r="D15" s="285" t="s">
        <v>82</v>
      </c>
      <c r="E15" s="285"/>
      <c r="F15" s="285"/>
      <c r="G15" s="285"/>
      <c r="H15" s="285"/>
      <c r="I15" s="14" t="s">
        <v>6</v>
      </c>
      <c r="J15" s="286">
        <v>9565</v>
      </c>
      <c r="K15" s="286"/>
      <c r="L15" s="286"/>
      <c r="M15" s="286"/>
      <c r="N15" s="15" t="s">
        <v>7</v>
      </c>
      <c r="O15" s="12"/>
      <c r="P15" s="12"/>
    </row>
    <row r="16" spans="1:18" ht="27" customHeight="1" x14ac:dyDescent="0.2">
      <c r="E16" s="7"/>
      <c r="F16" s="278" t="s">
        <v>304</v>
      </c>
      <c r="G16" s="278"/>
      <c r="H16" s="278"/>
      <c r="I16" s="7"/>
      <c r="J16" s="281"/>
      <c r="K16" s="281"/>
      <c r="L16" s="281"/>
      <c r="M16" s="281"/>
      <c r="N16" s="7"/>
      <c r="O16" s="12"/>
      <c r="P16" s="12"/>
    </row>
    <row r="17" spans="1:16" s="50" customFormat="1" ht="12" customHeight="1" x14ac:dyDescent="0.2">
      <c r="E17" s="7"/>
      <c r="F17" s="7"/>
      <c r="G17" s="294" t="s">
        <v>147</v>
      </c>
      <c r="H17" s="295"/>
      <c r="I17" s="7"/>
      <c r="J17" s="7"/>
      <c r="K17" s="7"/>
      <c r="L17" s="7"/>
      <c r="M17" s="7"/>
      <c r="N17" s="7"/>
      <c r="O17" s="12"/>
      <c r="P17" s="12"/>
    </row>
    <row r="18" spans="1:16" ht="10.5" customHeight="1" x14ac:dyDescent="0.2">
      <c r="E18" s="7"/>
      <c r="F18" s="6"/>
      <c r="G18" s="276" t="s">
        <v>180</v>
      </c>
      <c r="H18" s="298"/>
      <c r="I18" s="7"/>
      <c r="J18" s="7"/>
      <c r="K18" s="7"/>
      <c r="L18" s="7"/>
      <c r="M18" s="7"/>
      <c r="N18" s="7"/>
      <c r="O18" s="12"/>
      <c r="P18" s="12"/>
    </row>
    <row r="19" spans="1:16" ht="10.5" customHeight="1" x14ac:dyDescent="0.2">
      <c r="E19" s="7"/>
      <c r="F19" s="6"/>
      <c r="G19" s="279" t="s">
        <v>321</v>
      </c>
      <c r="H19" s="280"/>
      <c r="I19" s="7"/>
      <c r="J19" s="7"/>
      <c r="K19" s="7"/>
      <c r="L19" s="7"/>
      <c r="M19" s="7"/>
      <c r="N19" s="7"/>
      <c r="O19" s="12"/>
      <c r="P19" s="12"/>
    </row>
    <row r="20" spans="1:16" ht="10.5" customHeight="1" x14ac:dyDescent="0.2">
      <c r="E20" s="7"/>
      <c r="F20" s="6"/>
      <c r="G20" s="279" t="s">
        <v>320</v>
      </c>
      <c r="H20" s="280"/>
      <c r="I20" s="7"/>
      <c r="J20" s="7"/>
      <c r="K20" s="7"/>
      <c r="L20" s="7"/>
      <c r="M20" s="7"/>
      <c r="N20" s="7"/>
      <c r="O20" s="12"/>
      <c r="P20" s="12"/>
    </row>
    <row r="21" spans="1:16" ht="14.25" customHeight="1" x14ac:dyDescent="0.2">
      <c r="E21" s="7"/>
      <c r="F21" s="6"/>
      <c r="G21" s="45"/>
      <c r="H21" s="6"/>
      <c r="I21" s="7"/>
      <c r="J21" s="7"/>
      <c r="K21" s="7"/>
      <c r="L21" s="7"/>
      <c r="M21" s="7"/>
      <c r="N21" s="7"/>
      <c r="O21" s="12"/>
      <c r="P21" s="12"/>
    </row>
    <row r="22" spans="1:16" ht="15" customHeight="1" x14ac:dyDescent="0.2">
      <c r="E22" s="7"/>
      <c r="F22" s="17"/>
      <c r="G22" s="310"/>
      <c r="H22" s="310"/>
      <c r="I22" s="6"/>
      <c r="J22" s="7"/>
      <c r="K22" s="7"/>
      <c r="L22" s="7"/>
      <c r="M22" s="7"/>
      <c r="N22" s="7"/>
      <c r="O22" s="12"/>
      <c r="P22" s="12"/>
    </row>
    <row r="23" spans="1:16" ht="15.75" x14ac:dyDescent="0.2">
      <c r="A23" s="8"/>
      <c r="B23" s="283" t="s">
        <v>218</v>
      </c>
      <c r="C23" s="283"/>
      <c r="D23" s="283"/>
      <c r="E23" s="283"/>
      <c r="F23" s="283"/>
      <c r="G23" s="283"/>
      <c r="H23" s="283"/>
      <c r="I23" s="21" t="s">
        <v>4</v>
      </c>
      <c r="J23" s="284">
        <f>SUM(J25)</f>
        <v>40000</v>
      </c>
      <c r="K23" s="284"/>
      <c r="L23" s="284"/>
      <c r="M23" s="284"/>
      <c r="N23" s="22" t="s">
        <v>5</v>
      </c>
      <c r="O23" s="12"/>
      <c r="P23" s="12"/>
    </row>
    <row r="24" spans="1:16" ht="15.75" x14ac:dyDescent="0.2">
      <c r="A24" s="7"/>
      <c r="B24" s="7"/>
      <c r="C24" s="289" t="s">
        <v>81</v>
      </c>
      <c r="D24" s="289"/>
      <c r="E24" s="289"/>
      <c r="F24" s="289"/>
      <c r="G24" s="289"/>
      <c r="H24" s="289"/>
      <c r="I24" s="1" t="s">
        <v>4</v>
      </c>
      <c r="J24" s="290">
        <f>SUM(J25)</f>
        <v>40000</v>
      </c>
      <c r="K24" s="290"/>
      <c r="L24" s="290"/>
      <c r="M24" s="290"/>
      <c r="N24" s="2" t="s">
        <v>5</v>
      </c>
      <c r="O24" s="12"/>
      <c r="P24" s="12"/>
    </row>
    <row r="25" spans="1:16" ht="15.75" x14ac:dyDescent="0.2">
      <c r="A25" s="7"/>
      <c r="B25" s="7"/>
      <c r="C25" s="8"/>
      <c r="D25" s="289" t="s">
        <v>161</v>
      </c>
      <c r="E25" s="289"/>
      <c r="F25" s="289"/>
      <c r="G25" s="289"/>
      <c r="H25" s="289"/>
      <c r="I25" s="1" t="s">
        <v>4</v>
      </c>
      <c r="J25" s="290">
        <f>SUM(J26,J33)</f>
        <v>40000</v>
      </c>
      <c r="K25" s="290"/>
      <c r="L25" s="290"/>
      <c r="M25" s="290"/>
      <c r="N25" s="2" t="s">
        <v>5</v>
      </c>
      <c r="O25" s="12"/>
      <c r="P25" s="12"/>
    </row>
    <row r="26" spans="1:16" ht="15.75" x14ac:dyDescent="0.2">
      <c r="A26" s="7"/>
      <c r="B26" s="7"/>
      <c r="C26" s="7"/>
      <c r="D26" s="285" t="s">
        <v>45</v>
      </c>
      <c r="E26" s="285"/>
      <c r="F26" s="285"/>
      <c r="G26" s="285"/>
      <c r="H26" s="285"/>
      <c r="I26" s="14" t="s">
        <v>6</v>
      </c>
      <c r="J26" s="286">
        <f>SUM(J27)</f>
        <v>20000</v>
      </c>
      <c r="K26" s="286"/>
      <c r="L26" s="286"/>
      <c r="M26" s="286"/>
      <c r="N26" s="15" t="s">
        <v>7</v>
      </c>
      <c r="O26" s="12"/>
      <c r="P26" s="12"/>
    </row>
    <row r="27" spans="1:16" s="23" customFormat="1" ht="14.25" customHeight="1" x14ac:dyDescent="0.25">
      <c r="A27" s="40"/>
      <c r="B27" s="40"/>
      <c r="C27" s="40"/>
      <c r="D27" s="40"/>
      <c r="E27" s="40">
        <v>1</v>
      </c>
      <c r="F27" s="314" t="s">
        <v>184</v>
      </c>
      <c r="G27" s="314"/>
      <c r="H27" s="314"/>
      <c r="I27" s="47" t="s">
        <v>8</v>
      </c>
      <c r="J27" s="315">
        <v>20000</v>
      </c>
      <c r="K27" s="316"/>
      <c r="L27" s="316"/>
      <c r="M27" s="316"/>
      <c r="N27" s="41" t="s">
        <v>7</v>
      </c>
      <c r="O27" s="42"/>
      <c r="P27" s="42"/>
    </row>
    <row r="28" spans="1:16" ht="51" customHeight="1" x14ac:dyDescent="0.2">
      <c r="E28" s="7"/>
      <c r="F28" s="6"/>
      <c r="G28" s="317" t="s">
        <v>305</v>
      </c>
      <c r="H28" s="278"/>
      <c r="I28" s="7"/>
      <c r="J28" s="7"/>
      <c r="K28" s="7"/>
      <c r="L28" s="7"/>
      <c r="M28" s="7"/>
      <c r="N28" s="7"/>
      <c r="O28" s="12"/>
      <c r="P28" s="12"/>
    </row>
    <row r="29" spans="1:16" s="50" customFormat="1" ht="12" customHeight="1" x14ac:dyDescent="0.2">
      <c r="E29" s="7"/>
      <c r="F29" s="7"/>
      <c r="G29" s="294" t="s">
        <v>147</v>
      </c>
      <c r="H29" s="295"/>
      <c r="I29" s="7"/>
      <c r="J29" s="7"/>
      <c r="K29" s="7"/>
      <c r="L29" s="7"/>
      <c r="M29" s="7"/>
      <c r="N29" s="7"/>
      <c r="O29" s="12"/>
      <c r="P29" s="12"/>
    </row>
    <row r="30" spans="1:16" ht="10.35" customHeight="1" x14ac:dyDescent="0.2">
      <c r="E30" s="7"/>
      <c r="F30" s="6"/>
      <c r="G30" s="276" t="s">
        <v>180</v>
      </c>
      <c r="H30" s="298"/>
      <c r="I30" s="7"/>
      <c r="J30" s="7"/>
      <c r="K30" s="7"/>
      <c r="L30" s="7"/>
      <c r="M30" s="7"/>
      <c r="N30" s="7"/>
      <c r="O30" s="12"/>
      <c r="P30" s="12"/>
    </row>
    <row r="31" spans="1:16" ht="10.35" customHeight="1" x14ac:dyDescent="0.2">
      <c r="E31" s="7"/>
      <c r="F31" s="6"/>
      <c r="G31" s="279" t="s">
        <v>185</v>
      </c>
      <c r="H31" s="280"/>
      <c r="I31" s="7"/>
      <c r="J31" s="7"/>
      <c r="K31" s="7"/>
      <c r="L31" s="7"/>
      <c r="M31" s="7"/>
      <c r="N31" s="7"/>
      <c r="O31" s="12"/>
      <c r="P31" s="12"/>
    </row>
    <row r="32" spans="1:16" ht="11.25" customHeight="1" x14ac:dyDescent="0.2">
      <c r="A32" s="7"/>
      <c r="B32" s="7"/>
      <c r="C32" s="7"/>
      <c r="D32" s="7"/>
      <c r="E32" s="6"/>
      <c r="F32" s="6"/>
      <c r="G32" s="45"/>
      <c r="H32" s="6"/>
      <c r="I32" s="10"/>
      <c r="J32" s="38"/>
      <c r="K32" s="10"/>
      <c r="L32" s="10"/>
      <c r="M32" s="10"/>
      <c r="N32" s="9"/>
      <c r="O32" s="12"/>
      <c r="P32" s="12"/>
    </row>
    <row r="33" spans="1:16" ht="16.5" customHeight="1" x14ac:dyDescent="0.2">
      <c r="A33" s="7"/>
      <c r="B33" s="7"/>
      <c r="C33" s="7"/>
      <c r="D33" s="285" t="s">
        <v>59</v>
      </c>
      <c r="E33" s="285"/>
      <c r="F33" s="285"/>
      <c r="G33" s="285"/>
      <c r="H33" s="285"/>
      <c r="I33" s="10" t="s">
        <v>6</v>
      </c>
      <c r="J33" s="292">
        <f>SUM(J34)</f>
        <v>20000</v>
      </c>
      <c r="K33" s="292"/>
      <c r="L33" s="292"/>
      <c r="M33" s="292"/>
      <c r="N33" s="9" t="s">
        <v>7</v>
      </c>
      <c r="O33" s="12"/>
      <c r="P33" s="12"/>
    </row>
    <row r="34" spans="1:16" ht="15" customHeight="1" x14ac:dyDescent="0.2">
      <c r="A34" s="7"/>
      <c r="B34" s="7"/>
      <c r="C34" s="7"/>
      <c r="D34" s="7"/>
      <c r="E34" s="26">
        <v>1</v>
      </c>
      <c r="F34" s="378" t="s">
        <v>102</v>
      </c>
      <c r="G34" s="378"/>
      <c r="H34" s="378"/>
      <c r="I34" s="32" t="s">
        <v>8</v>
      </c>
      <c r="J34" s="287">
        <v>20000</v>
      </c>
      <c r="K34" s="287"/>
      <c r="L34" s="287"/>
      <c r="M34" s="287"/>
      <c r="N34" s="9" t="s">
        <v>7</v>
      </c>
      <c r="O34" s="12"/>
      <c r="P34" s="12"/>
    </row>
    <row r="35" spans="1:16" ht="81" customHeight="1" x14ac:dyDescent="0.2">
      <c r="E35" s="7"/>
      <c r="F35" s="6"/>
      <c r="G35" s="317" t="s">
        <v>492</v>
      </c>
      <c r="H35" s="278"/>
      <c r="I35" s="7"/>
      <c r="J35" s="7"/>
      <c r="K35" s="7"/>
      <c r="L35" s="7"/>
      <c r="M35" s="7"/>
      <c r="N35" s="7"/>
      <c r="O35" s="12"/>
      <c r="P35" s="12"/>
    </row>
    <row r="36" spans="1:16" s="50" customFormat="1" ht="12" customHeight="1" x14ac:dyDescent="0.2">
      <c r="E36" s="7"/>
      <c r="F36" s="7"/>
      <c r="G36" s="294" t="s">
        <v>147</v>
      </c>
      <c r="H36" s="295"/>
      <c r="I36" s="7"/>
      <c r="J36" s="7"/>
      <c r="K36" s="7"/>
      <c r="L36" s="7"/>
      <c r="M36" s="7"/>
      <c r="N36" s="7"/>
      <c r="O36" s="12"/>
      <c r="P36" s="12"/>
    </row>
    <row r="37" spans="1:16" s="50" customFormat="1" ht="12.75" customHeight="1" x14ac:dyDescent="0.2">
      <c r="E37" s="7"/>
      <c r="F37" s="7"/>
      <c r="G37" s="296" t="s">
        <v>112</v>
      </c>
      <c r="H37" s="297"/>
      <c r="I37" s="7"/>
      <c r="J37" s="7"/>
      <c r="K37" s="7"/>
      <c r="L37" s="7"/>
      <c r="M37" s="7"/>
      <c r="N37" s="7"/>
      <c r="O37" s="12"/>
      <c r="P37" s="12"/>
    </row>
    <row r="38" spans="1:16" ht="11.25" customHeight="1" x14ac:dyDescent="0.2">
      <c r="E38" s="7"/>
      <c r="F38" s="6"/>
      <c r="G38" s="276" t="s">
        <v>180</v>
      </c>
      <c r="H38" s="298"/>
      <c r="I38" s="7"/>
      <c r="J38" s="7"/>
      <c r="K38" s="7"/>
      <c r="L38" s="7"/>
      <c r="M38" s="7"/>
      <c r="N38" s="7"/>
      <c r="O38" s="12"/>
      <c r="P38" s="12"/>
    </row>
    <row r="39" spans="1:16" ht="21" customHeight="1" x14ac:dyDescent="0.2">
      <c r="E39" s="7"/>
      <c r="F39" s="17"/>
      <c r="G39" s="398" t="s">
        <v>493</v>
      </c>
      <c r="H39" s="399"/>
      <c r="I39" s="24"/>
      <c r="J39" s="7"/>
      <c r="K39" s="7"/>
      <c r="L39" s="7"/>
      <c r="M39" s="7"/>
      <c r="N39" s="7"/>
      <c r="O39" s="12"/>
      <c r="P39" s="12"/>
    </row>
    <row r="40" spans="1:16" ht="15.75" customHeight="1" x14ac:dyDescent="0.2">
      <c r="E40" s="7"/>
      <c r="F40" s="17"/>
      <c r="G40" s="90"/>
      <c r="H40" s="91"/>
      <c r="I40" s="24"/>
      <c r="J40" s="7"/>
      <c r="K40" s="7"/>
      <c r="L40" s="7"/>
      <c r="M40" s="7"/>
      <c r="N40" s="7"/>
      <c r="O40" s="12"/>
      <c r="P40" s="12"/>
    </row>
    <row r="41" spans="1:16" ht="20.25" customHeight="1" x14ac:dyDescent="0.25">
      <c r="C41" s="282" t="s">
        <v>10</v>
      </c>
      <c r="D41" s="282"/>
      <c r="E41" s="282"/>
      <c r="F41" s="282"/>
      <c r="G41" s="282"/>
      <c r="H41" s="282"/>
      <c r="I41" s="282"/>
      <c r="J41" s="282"/>
      <c r="K41" s="282"/>
      <c r="L41" s="282"/>
      <c r="M41" s="282"/>
      <c r="N41" s="282"/>
    </row>
  </sheetData>
  <mergeCells count="53">
    <mergeCell ref="G18:H18"/>
    <mergeCell ref="G19:H19"/>
    <mergeCell ref="G20:H20"/>
    <mergeCell ref="C41:N41"/>
    <mergeCell ref="G39:H39"/>
    <mergeCell ref="F34:H34"/>
    <mergeCell ref="J34:M34"/>
    <mergeCell ref="C24:H24"/>
    <mergeCell ref="J24:M24"/>
    <mergeCell ref="D25:H25"/>
    <mergeCell ref="J25:M25"/>
    <mergeCell ref="G37:H37"/>
    <mergeCell ref="J26:M26"/>
    <mergeCell ref="J27:M27"/>
    <mergeCell ref="D33:H33"/>
    <mergeCell ref="G38:H38"/>
    <mergeCell ref="J33:M33"/>
    <mergeCell ref="J23:M23"/>
    <mergeCell ref="G29:H29"/>
    <mergeCell ref="G36:H36"/>
    <mergeCell ref="B23:H23"/>
    <mergeCell ref="G35:H35"/>
    <mergeCell ref="D26:H26"/>
    <mergeCell ref="G31:H31"/>
    <mergeCell ref="F27:H27"/>
    <mergeCell ref="G28:H28"/>
    <mergeCell ref="G30:H30"/>
    <mergeCell ref="G22:H22"/>
    <mergeCell ref="B2:H2"/>
    <mergeCell ref="J2:M2"/>
    <mergeCell ref="C3:H3"/>
    <mergeCell ref="J3:M3"/>
    <mergeCell ref="D14:H14"/>
    <mergeCell ref="J14:M14"/>
    <mergeCell ref="D15:H15"/>
    <mergeCell ref="J15:M15"/>
    <mergeCell ref="F16:H16"/>
    <mergeCell ref="J16:M16"/>
    <mergeCell ref="J4:M4"/>
    <mergeCell ref="J5:M5"/>
    <mergeCell ref="G9:H9"/>
    <mergeCell ref="G12:H12"/>
    <mergeCell ref="D4:H4"/>
    <mergeCell ref="J6:M6"/>
    <mergeCell ref="G11:H11"/>
    <mergeCell ref="G8:H8"/>
    <mergeCell ref="G17:H17"/>
    <mergeCell ref="J1:M1"/>
    <mergeCell ref="G1:H1"/>
    <mergeCell ref="D5:H5"/>
    <mergeCell ref="F6:H6"/>
    <mergeCell ref="G7:H7"/>
    <mergeCell ref="G10:H10"/>
  </mergeCells>
  <pageMargins left="0.31496062992125984" right="0.19685039370078741" top="0.98425196850393704" bottom="0.47244094488188981" header="0.47244094488188981" footer="0.47244094488188981"/>
  <pageSetup paperSize="9" orientation="portrait" r:id="rId1"/>
  <headerFooter alignWithMargins="0">
    <oddFooter>&amp;C &amp;Rหน้า 22/&amp;P</oddFooter>
  </headerFooter>
  <ignoredErrors>
    <ignoredError sqref="J24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6"/>
  <sheetViews>
    <sheetView zoomScale="150" zoomScaleNormal="150" workbookViewId="0">
      <pane ySplit="2" topLeftCell="A3" activePane="bottomLeft" state="frozenSplit"/>
      <selection pane="bottomLeft" activeCell="G14" sqref="G14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7" width="9.140625" style="3"/>
    <col min="18" max="18" width="18" style="3" customWidth="1"/>
    <col min="19" max="16384" width="9.140625" style="3"/>
  </cols>
  <sheetData>
    <row r="1" spans="1:18" ht="18" customHeight="1" x14ac:dyDescent="0.2">
      <c r="A1" s="11"/>
      <c r="B1" s="31"/>
      <c r="C1" s="31"/>
      <c r="D1" s="31"/>
      <c r="E1" s="31"/>
      <c r="F1" s="31"/>
      <c r="G1" s="412" t="s">
        <v>219</v>
      </c>
      <c r="H1" s="412"/>
      <c r="I1" s="21" t="s">
        <v>4</v>
      </c>
      <c r="J1" s="284">
        <v>0</v>
      </c>
      <c r="K1" s="284"/>
      <c r="L1" s="284"/>
      <c r="M1" s="284"/>
      <c r="N1" s="22" t="s">
        <v>5</v>
      </c>
      <c r="O1" s="12"/>
      <c r="P1" s="12"/>
    </row>
    <row r="2" spans="1:18" ht="1.1499999999999999" customHeight="1" x14ac:dyDescent="0.2">
      <c r="A2" s="333"/>
      <c r="B2" s="333"/>
      <c r="C2" s="333"/>
      <c r="D2" s="333"/>
      <c r="E2" s="333"/>
      <c r="F2" s="333"/>
      <c r="G2" s="333"/>
      <c r="H2" s="5"/>
      <c r="I2" s="5"/>
      <c r="J2" s="5"/>
      <c r="K2" s="5"/>
      <c r="L2" s="5"/>
      <c r="M2" s="5"/>
      <c r="N2" s="5"/>
      <c r="O2" s="5"/>
      <c r="P2" s="5"/>
    </row>
    <row r="4" spans="1:18" ht="5.25" customHeight="1" x14ac:dyDescent="0.2">
      <c r="A4" s="11"/>
      <c r="B4" s="11"/>
      <c r="C4" s="11"/>
      <c r="D4" s="11"/>
      <c r="E4" s="11"/>
      <c r="F4" s="11"/>
      <c r="G4" s="11"/>
      <c r="H4" s="11"/>
      <c r="I4" s="1"/>
      <c r="J4" s="30"/>
      <c r="K4" s="30"/>
      <c r="L4" s="30"/>
      <c r="M4" s="30"/>
      <c r="N4" s="2"/>
      <c r="O4" s="12"/>
      <c r="P4" s="12"/>
    </row>
    <row r="5" spans="1:18" ht="15.75" x14ac:dyDescent="0.2">
      <c r="A5" s="8"/>
      <c r="B5" s="413" t="s">
        <v>220</v>
      </c>
      <c r="C5" s="413"/>
      <c r="D5" s="413"/>
      <c r="E5" s="413"/>
      <c r="F5" s="413"/>
      <c r="G5" s="413"/>
      <c r="H5" s="413"/>
      <c r="I5" s="18" t="s">
        <v>4</v>
      </c>
      <c r="J5" s="414">
        <v>0</v>
      </c>
      <c r="K5" s="414"/>
      <c r="L5" s="414"/>
      <c r="M5" s="414"/>
      <c r="N5" s="19" t="s">
        <v>5</v>
      </c>
      <c r="O5" s="12"/>
      <c r="P5" s="12"/>
      <c r="R5" s="4"/>
    </row>
    <row r="6" spans="1:18" ht="5.25" customHeight="1" x14ac:dyDescent="0.2">
      <c r="A6" s="11"/>
      <c r="B6" s="11"/>
      <c r="C6" s="11"/>
      <c r="D6" s="11"/>
      <c r="E6" s="11"/>
      <c r="F6" s="11"/>
      <c r="G6" s="11"/>
      <c r="H6" s="11"/>
      <c r="I6" s="1"/>
      <c r="J6" s="30"/>
      <c r="K6" s="30"/>
      <c r="L6" s="30"/>
      <c r="M6" s="30"/>
      <c r="N6" s="2"/>
      <c r="O6" s="12"/>
      <c r="P6" s="12"/>
    </row>
    <row r="7" spans="1:18" ht="15.75" x14ac:dyDescent="0.2">
      <c r="A7" s="8"/>
      <c r="B7" s="413" t="s">
        <v>221</v>
      </c>
      <c r="C7" s="413"/>
      <c r="D7" s="413"/>
      <c r="E7" s="413"/>
      <c r="F7" s="413"/>
      <c r="G7" s="413"/>
      <c r="H7" s="413"/>
      <c r="I7" s="18" t="s">
        <v>4</v>
      </c>
      <c r="J7" s="414">
        <v>0</v>
      </c>
      <c r="K7" s="414"/>
      <c r="L7" s="414"/>
      <c r="M7" s="414"/>
      <c r="N7" s="20" t="s">
        <v>5</v>
      </c>
      <c r="O7" s="12"/>
      <c r="P7" s="12"/>
    </row>
    <row r="8" spans="1:18" ht="5.25" customHeight="1" x14ac:dyDescent="0.2">
      <c r="A8" s="11"/>
      <c r="B8" s="11"/>
      <c r="C8" s="11"/>
      <c r="D8" s="11"/>
      <c r="E8" s="11"/>
      <c r="F8" s="11"/>
      <c r="G8" s="11"/>
      <c r="H8" s="11"/>
      <c r="I8" s="1"/>
      <c r="J8" s="30"/>
      <c r="K8" s="30"/>
      <c r="L8" s="30"/>
      <c r="M8" s="30"/>
      <c r="N8" s="2"/>
      <c r="O8" s="12"/>
      <c r="P8" s="12"/>
    </row>
    <row r="9" spans="1:18" ht="15.75" x14ac:dyDescent="0.2">
      <c r="A9" s="8"/>
      <c r="B9" s="413" t="s">
        <v>222</v>
      </c>
      <c r="C9" s="413"/>
      <c r="D9" s="413"/>
      <c r="E9" s="413"/>
      <c r="F9" s="413"/>
      <c r="G9" s="413"/>
      <c r="H9" s="413"/>
      <c r="I9" s="18" t="s">
        <v>4</v>
      </c>
      <c r="J9" s="414">
        <v>0</v>
      </c>
      <c r="K9" s="414"/>
      <c r="L9" s="414"/>
      <c r="M9" s="414"/>
      <c r="N9" s="20" t="s">
        <v>5</v>
      </c>
      <c r="O9" s="12"/>
      <c r="P9" s="12"/>
    </row>
    <row r="10" spans="1:18" ht="5.25" customHeight="1" x14ac:dyDescent="0.2">
      <c r="A10" s="11"/>
      <c r="B10" s="11"/>
      <c r="C10" s="11"/>
      <c r="D10" s="11"/>
      <c r="E10" s="11"/>
      <c r="F10" s="11"/>
      <c r="G10" s="11"/>
      <c r="H10" s="11"/>
      <c r="I10" s="1"/>
      <c r="J10" s="30"/>
      <c r="K10" s="30"/>
      <c r="L10" s="30"/>
      <c r="M10" s="30"/>
      <c r="N10" s="2"/>
      <c r="O10" s="12"/>
      <c r="P10" s="12"/>
    </row>
    <row r="11" spans="1:18" ht="15.75" x14ac:dyDescent="0.2">
      <c r="A11" s="8"/>
      <c r="B11" s="413" t="s">
        <v>223</v>
      </c>
      <c r="C11" s="413"/>
      <c r="D11" s="413"/>
      <c r="E11" s="413"/>
      <c r="F11" s="413"/>
      <c r="G11" s="413"/>
      <c r="H11" s="413"/>
      <c r="I11" s="18" t="s">
        <v>4</v>
      </c>
      <c r="J11" s="414">
        <v>0</v>
      </c>
      <c r="K11" s="414"/>
      <c r="L11" s="414"/>
      <c r="M11" s="414"/>
      <c r="N11" s="20" t="s">
        <v>5</v>
      </c>
      <c r="O11" s="12"/>
      <c r="P11" s="12"/>
    </row>
    <row r="16" spans="1:18" ht="20.25" customHeight="1" x14ac:dyDescent="0.25">
      <c r="C16" s="282" t="s">
        <v>10</v>
      </c>
      <c r="D16" s="282"/>
      <c r="E16" s="282"/>
      <c r="F16" s="282"/>
      <c r="G16" s="282"/>
      <c r="H16" s="282"/>
      <c r="I16" s="282"/>
      <c r="J16" s="282"/>
      <c r="K16" s="282"/>
      <c r="L16" s="282"/>
      <c r="M16" s="282"/>
      <c r="N16" s="282"/>
    </row>
  </sheetData>
  <mergeCells count="12">
    <mergeCell ref="C16:N16"/>
    <mergeCell ref="A2:G2"/>
    <mergeCell ref="G1:H1"/>
    <mergeCell ref="J1:M1"/>
    <mergeCell ref="B5:H5"/>
    <mergeCell ref="J5:M5"/>
    <mergeCell ref="J9:M9"/>
    <mergeCell ref="J11:M11"/>
    <mergeCell ref="B9:H9"/>
    <mergeCell ref="B11:H11"/>
    <mergeCell ref="B7:H7"/>
    <mergeCell ref="J7:M7"/>
  </mergeCells>
  <pageMargins left="0.31496062992125984" right="0.19685039370078741" top="0.98425196850393704" bottom="0.47244094488188981" header="0.47244094488188981" footer="0.47244094488188981"/>
  <pageSetup paperSize="9" orientation="portrait" r:id="rId1"/>
  <headerFooter alignWithMargins="0">
    <oddFooter>&amp;C &amp;Rหน้า 23/&amp;P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13</vt:i4>
      </vt:variant>
      <vt:variant>
        <vt:lpstr>ช่วงที่มีชื่อ</vt:lpstr>
      </vt:variant>
      <vt:variant>
        <vt:i4>3</vt:i4>
      </vt:variant>
    </vt:vector>
  </HeadingPairs>
  <TitlesOfParts>
    <vt:vector size="16" baseType="lpstr">
      <vt:lpstr>0งบกลาง</vt:lpstr>
      <vt:lpstr>1บริหารงานทั่วไป</vt:lpstr>
      <vt:lpstr>2การรักษาความสงบ</vt:lpstr>
      <vt:lpstr>3การศึกษา</vt:lpstr>
      <vt:lpstr>4สาธารณสุข</vt:lpstr>
      <vt:lpstr>5สังคมสงเคราะห์</vt:lpstr>
      <vt:lpstr>6เคหะและชุมชน </vt:lpstr>
      <vt:lpstr>7สร้างความเข้มแข็งชุมชน</vt:lpstr>
      <vt:lpstr>8ศาสนาวัฒนธรรม</vt:lpstr>
      <vt:lpstr>9อุตสาหกรรม</vt:lpstr>
      <vt:lpstr>9อุตสาหกรรม งบลงทุน</vt:lpstr>
      <vt:lpstr>10การเกษตร</vt:lpstr>
      <vt:lpstr>11การพาณิชย์</vt:lpstr>
      <vt:lpstr>'10การเกษตร'!Print_Titles</vt:lpstr>
      <vt:lpstr>'11การพาณิชย์'!Print_Titles</vt:lpstr>
      <vt:lpstr>'1บริหารงานทั่วไป'!Print_Titles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ชาตรี พิริยะเมธี นักวิเคราะห์นโยบายและแผน</dc:creator>
  <cp:lastModifiedBy>ชาตรี พิริยะเมธี</cp:lastModifiedBy>
  <cp:lastPrinted>2024-09-21T08:00:26Z</cp:lastPrinted>
  <dcterms:created xsi:type="dcterms:W3CDTF">2013-07-20T09:06:49Z</dcterms:created>
  <dcterms:modified xsi:type="dcterms:W3CDTF">2024-10-07T04:05:38Z</dcterms:modified>
</cp:coreProperties>
</file>